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073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hamematakan'!$A$1:$F$85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7" i="10" l="1"/>
  <c r="D19" i="10"/>
  <c r="D19" i="9"/>
  <c r="C28" i="7"/>
  <c r="C26" i="7" s="1"/>
  <c r="C14" i="7" s="1"/>
  <c r="D61" i="19"/>
  <c r="D28" i="19"/>
  <c r="XFD27" i="19"/>
  <c r="XFD26" i="19"/>
  <c r="D25" i="19"/>
  <c r="XFD25" i="19" s="1"/>
  <c r="C27" i="7"/>
  <c r="D26" i="7"/>
  <c r="E20" i="12" l="1"/>
  <c r="E18" i="12"/>
  <c r="I20" i="12"/>
  <c r="I18" i="12" s="1"/>
  <c r="I17" i="12"/>
  <c r="L17" i="12"/>
  <c r="E17" i="12"/>
  <c r="J11" i="21" l="1"/>
  <c r="N10" i="21"/>
  <c r="N9" i="21"/>
  <c r="E12" i="11"/>
  <c r="B54" i="9" l="1"/>
  <c r="J10" i="12"/>
  <c r="J7" i="12"/>
  <c r="D6" i="10" l="1"/>
  <c r="J16" i="12" l="1"/>
  <c r="J15" i="12"/>
  <c r="J14" i="12"/>
  <c r="J13" i="12"/>
  <c r="J12" i="12"/>
  <c r="J11" i="12"/>
  <c r="J9" i="12"/>
  <c r="J8" i="12"/>
  <c r="F16" i="12" l="1"/>
  <c r="F10" i="12"/>
  <c r="F9" i="12"/>
  <c r="F8" i="12"/>
  <c r="F7" i="12"/>
  <c r="F11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7" i="10" l="1"/>
  <c r="B56" i="10"/>
  <c r="B71" i="10"/>
  <c r="D54" i="18" l="1"/>
  <c r="D59" i="18" s="1"/>
  <c r="C70" i="7" s="1"/>
  <c r="F54" i="18"/>
  <c r="B55" i="9"/>
  <c r="G54" i="18" l="1"/>
  <c r="F59" i="18"/>
  <c r="C64" i="7"/>
  <c r="C65" i="7"/>
  <c r="A2" i="9"/>
  <c r="C15" i="9"/>
  <c r="D62" i="9"/>
  <c r="D64" i="9"/>
  <c r="B78" i="10"/>
  <c r="C7" i="10"/>
  <c r="B94" i="7" l="1"/>
  <c r="J26" i="12" l="1"/>
  <c r="M26" i="12"/>
  <c r="F5" i="10" l="1"/>
  <c r="C60" i="7"/>
  <c r="C13" i="7"/>
  <c r="N45" i="19"/>
  <c r="C62" i="18" l="1"/>
  <c r="D70" i="7"/>
  <c r="C29" i="15"/>
  <c r="C27" i="15"/>
  <c r="D21" i="21"/>
  <c r="D18" i="21"/>
  <c r="J32" i="12"/>
  <c r="J30" i="12"/>
  <c r="H21" i="11"/>
  <c r="H19" i="11"/>
  <c r="D66" i="18"/>
  <c r="D64" i="18"/>
  <c r="D83" i="10"/>
  <c r="D81" i="10"/>
  <c r="B77" i="10"/>
  <c r="C91" i="7"/>
  <c r="C89" i="7"/>
  <c r="D16" i="11" l="1"/>
  <c r="J16" i="11"/>
  <c r="C16" i="11"/>
  <c r="M18" i="12"/>
  <c r="J18" i="12"/>
  <c r="F18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50" i="10" s="1"/>
  <c r="C59" i="7"/>
  <c r="C61" i="7"/>
  <c r="C62" i="7"/>
  <c r="C63" i="7"/>
  <c r="D56" i="10"/>
  <c r="D57" i="10"/>
  <c r="D19" i="15" l="1"/>
  <c r="C19" i="15"/>
  <c r="D15" i="15"/>
  <c r="C15" i="15"/>
  <c r="D11" i="15"/>
  <c r="C11" i="15"/>
  <c r="C7" i="15"/>
  <c r="C34" i="7"/>
  <c r="C23" i="15" l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5" i="10"/>
  <c r="D54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6" i="10"/>
  <c r="D23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72" i="7" s="1"/>
  <c r="D65" i="10"/>
  <c r="C65" i="10"/>
  <c r="D76" i="10"/>
  <c r="F20" i="12" l="1"/>
  <c r="C72" i="10"/>
  <c r="C64" i="10" s="1"/>
  <c r="D72" i="10"/>
  <c r="D64" i="10" s="1"/>
  <c r="E73" i="10"/>
  <c r="D35" i="19" l="1"/>
  <c r="E35" i="19" s="1"/>
  <c r="F27" i="12"/>
  <c r="D11" i="10"/>
  <c r="J27" i="12"/>
  <c r="E72" i="10"/>
  <c r="D10" i="9" l="1"/>
  <c r="C36" i="7"/>
  <c r="D36" i="7" s="1"/>
  <c r="D26" i="9"/>
  <c r="L19" i="12"/>
  <c r="C54" i="7" l="1"/>
  <c r="D46" i="10" s="1"/>
  <c r="D44" i="9"/>
  <c r="C35" i="7"/>
  <c r="D35" i="7" s="1"/>
  <c r="D28" i="10"/>
  <c r="D25" i="9"/>
  <c r="M19" i="12"/>
  <c r="E57" i="10"/>
  <c r="E56" i="10"/>
  <c r="E59" i="10"/>
  <c r="D7" i="15"/>
  <c r="D23" i="15" s="1"/>
  <c r="M20" i="12" l="1"/>
  <c r="M27" i="12" s="1"/>
  <c r="D27" i="10"/>
  <c r="D18" i="9"/>
  <c r="E78" i="10"/>
  <c r="E77" i="10"/>
  <c r="E71" i="10"/>
  <c r="E70" i="10"/>
  <c r="D37" i="19" l="1"/>
  <c r="E37" i="19" s="1"/>
  <c r="D70" i="19"/>
  <c r="E70" i="19" l="1"/>
  <c r="F70" i="19"/>
  <c r="D27" i="9"/>
  <c r="C37" i="7"/>
  <c r="D37" i="7" s="1"/>
  <c r="E67" i="10"/>
  <c r="D29" i="10" l="1"/>
  <c r="E28" i="10"/>
  <c r="D58" i="10"/>
  <c r="C58" i="10"/>
  <c r="E2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60" i="10"/>
  <c r="E61" i="10"/>
  <c r="E62" i="10"/>
  <c r="E63" i="10"/>
  <c r="E66" i="10"/>
  <c r="E25" i="10"/>
  <c r="E26" i="10"/>
  <c r="E27" i="10"/>
  <c r="E18" i="9"/>
  <c r="C22" i="10" l="1"/>
  <c r="D22" i="10"/>
  <c r="E58" i="10"/>
  <c r="E32" i="10"/>
  <c r="E65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21" i="10" l="1"/>
  <c r="C76" i="10"/>
  <c r="C21" i="10" s="1"/>
  <c r="E75" i="10"/>
  <c r="E69" i="10"/>
  <c r="E68" i="10"/>
  <c r="E24" i="10"/>
  <c r="E23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4" i="10" l="1"/>
  <c r="E22" i="10"/>
  <c r="E74" i="10"/>
  <c r="E76" i="10"/>
  <c r="E60" i="9"/>
  <c r="E14" i="9"/>
  <c r="E20" i="9"/>
  <c r="E6" i="9"/>
  <c r="E7" i="10"/>
  <c r="E21" i="10" l="1"/>
  <c r="C79" i="10" l="1"/>
  <c r="C66" i="7" l="1"/>
  <c r="C30" i="7" l="1"/>
  <c r="C29" i="7" l="1"/>
  <c r="E6" i="10"/>
  <c r="D79" i="10"/>
  <c r="E79" i="10" s="1"/>
  <c r="C87" i="7" l="1"/>
</calcChain>
</file>

<file path=xl/sharedStrings.xml><?xml version="1.0" encoding="utf-8"?>
<sst xmlns="http://schemas.openxmlformats.org/spreadsheetml/2006/main" count="690" uniqueCount="299">
  <si>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</si>
  <si>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</si>
  <si>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</si>
  <si>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</si>
  <si>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</si>
  <si>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</si>
  <si>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</si>
  <si>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</si>
  <si>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</si>
  <si>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</si>
  <si>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</si>
  <si>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</si>
  <si>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</si>
  <si>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</si>
  <si>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</si>
  <si>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</si>
  <si>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</si>
  <si>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</si>
  <si>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</si>
  <si>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</si>
  <si>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</si>
  <si>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</si>
  <si>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</si>
  <si>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</si>
  <si>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</si>
  <si>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</si>
  <si>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</si>
  <si>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</si>
  <si>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</si>
  <si>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</si>
  <si>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</si>
  <si>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</si>
  <si>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</si>
  <si>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</si>
  <si>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</si>
  <si>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</si>
  <si>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</si>
  <si>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</si>
  <si>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</si>
  <si>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</si>
  <si>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</si>
  <si>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</si>
  <si>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</si>
  <si>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</si>
  <si>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</si>
  <si>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</si>
  <si>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</si>
  <si>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</si>
  <si>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</si>
  <si>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</si>
  <si>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</si>
  <si>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</si>
  <si>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</si>
  <si>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</si>
  <si>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</si>
  <si>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</si>
  <si>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</si>
  <si>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</si>
  <si>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</si>
  <si>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</si>
  <si>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</si>
  <si>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</si>
  <si>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</si>
  <si>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</si>
  <si>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</si>
  <si>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</si>
  <si>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</si>
  <si>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</si>
  <si>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</si>
  <si>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</si>
  <si>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</si>
  <si>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</si>
  <si>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</si>
  <si>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</si>
  <si>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</si>
  <si>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</si>
  <si>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</si>
  <si>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</si>
  <si>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</si>
  <si>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</si>
  <si>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</si>
  <si>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</si>
  <si>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</si>
  <si>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</si>
  <si>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</si>
  <si>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</si>
  <si>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</si>
  <si>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</si>
  <si>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</si>
  <si>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</si>
  <si>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</si>
  <si>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</si>
  <si>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</si>
  <si>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</si>
  <si>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</si>
  <si>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</si>
  <si>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</si>
  <si>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</si>
  <si>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</si>
  <si>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</si>
  <si>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</si>
  <si>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</si>
  <si>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</si>
  <si>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</si>
  <si>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</si>
  <si>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</si>
  <si>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</si>
  <si>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</si>
  <si>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</si>
  <si>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</si>
  <si>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</si>
  <si>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</si>
  <si>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</si>
  <si>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</si>
  <si>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</si>
  <si>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</si>
  <si>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</si>
  <si>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</si>
  <si>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</si>
  <si>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</si>
  <si>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</si>
  <si>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</si>
  <si>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</si>
  <si>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</si>
  <si>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</si>
  <si>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</si>
  <si>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</si>
  <si>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</si>
  <si>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</si>
  <si>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</si>
  <si>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</si>
  <si>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</si>
  <si>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</si>
  <si>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</si>
  <si>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</si>
  <si>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</si>
  <si>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</si>
  <si>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</si>
  <si>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</si>
  <si>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</si>
  <si>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</si>
  <si>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</si>
  <si>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</si>
  <si>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</si>
  <si>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</si>
  <si>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</si>
  <si>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</si>
  <si>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</si>
  <si>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</si>
  <si>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</si>
  <si>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</si>
  <si>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</si>
  <si>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</si>
  <si>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</si>
  <si>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</si>
  <si>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</si>
  <si>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</si>
  <si>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</si>
  <si>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</si>
  <si>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</si>
  <si>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</si>
  <si>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</si>
  <si>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</si>
  <si>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</si>
  <si>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</si>
  <si>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</si>
  <si>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</si>
  <si>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</si>
  <si>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</si>
  <si>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</si>
  <si>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</si>
  <si>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</si>
  <si>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</si>
  <si>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</si>
  <si>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</si>
  <si>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</si>
  <si>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</si>
  <si>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</si>
  <si>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</si>
  <si>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</si>
  <si>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</si>
  <si>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</si>
  <si>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</si>
  <si>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</si>
  <si>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</si>
  <si>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</si>
  <si>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</si>
  <si>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</si>
  <si>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</si>
  <si>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</si>
  <si>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</si>
  <si>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</si>
  <si>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</si>
  <si>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</si>
  <si>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</si>
  <si>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</si>
  <si>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</si>
  <si>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</si>
  <si>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</si>
  <si>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</si>
  <si>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</si>
  <si>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</si>
  <si>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</si>
  <si>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</si>
  <si>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</si>
  <si>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</si>
  <si>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</si>
  <si>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</si>
  <si>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</si>
  <si>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</si>
  <si>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</si>
  <si>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</si>
  <si>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</si>
  <si>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</si>
  <si>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</si>
  <si>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</si>
  <si>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</si>
  <si>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</si>
  <si>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</si>
  <si>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</si>
  <si>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</si>
  <si>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</si>
  <si>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</si>
  <si>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</si>
  <si>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</si>
  <si>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</si>
  <si>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</si>
  <si>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</si>
  <si>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</si>
  <si>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</si>
  <si>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</si>
  <si>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</si>
  <si>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</si>
  <si>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</si>
  <si>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</si>
  <si>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</si>
  <si>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</si>
  <si>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</si>
  <si>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</si>
  <si>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</si>
  <si>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</si>
  <si>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</si>
  <si>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</si>
  <si>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</si>
  <si>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</si>
  <si>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</si>
  <si>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</si>
  <si>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</si>
  <si>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</si>
  <si>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</si>
  <si>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</si>
  <si>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</si>
  <si>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</si>
  <si>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</si>
  <si>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</si>
  <si>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</si>
  <si>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</si>
  <si>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</si>
  <si>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</si>
  <si>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</si>
  <si>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</si>
  <si>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</si>
  <si>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</si>
  <si>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</si>
  <si>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</si>
  <si>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</si>
  <si>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</si>
  <si>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</si>
  <si>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</si>
  <si>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</si>
  <si>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</si>
  <si>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</si>
  <si>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</si>
  <si>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</si>
  <si>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</si>
  <si>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</si>
  <si>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հ․150 մսուր-մանկապարտեզ» ՀՈԱԿ-ի </t>
  </si>
  <si>
    <t>Լ. Մնացականյան</t>
  </si>
  <si>
    <t>Գ. Աբրահամյան</t>
  </si>
  <si>
    <t>Կրակմարիչների լիցքավորման ծառայություն</t>
  </si>
  <si>
    <t>Դեկտեմբեր 2021</t>
  </si>
  <si>
    <t>2440.9 պարգրատրման գծով</t>
  </si>
  <si>
    <t>2440.9 պարգևատրման գծով,               757.7 փոխարինողների գծով</t>
  </si>
  <si>
    <t>Հաշվարկված է 2022թ.10 ամսվա փաստացի ծախսը և 2 ամսվա կանխատեսումը</t>
  </si>
  <si>
    <t>2440.9 պարգևրատրման գծով</t>
  </si>
  <si>
    <t>Լիցքավորվել են պիտանելիության ժամկետը լրացած կրակմարիչները:/կից գրություն/</t>
  </si>
  <si>
    <t>Անհրաժետ է հզոր պարամետրերով համակարգիչ ՀԾ ամպային համակարգին անցում կատարելու համար: Դիմել ենք թույլտվություն ստանալու համար</t>
  </si>
  <si>
    <t>նախատեսված գրասենյակային և տնտեսական գույքի գումարը հատկացվել է մեքենա սարքավորուների  համար:</t>
  </si>
  <si>
    <t xml:space="preserve">աշխատանքային արտահագուստ       ափսեների հավաքածու, խոհանոցային պարագաներ և կնիք </t>
  </si>
  <si>
    <t xml:space="preserve">աշխատանքային արտահագուստ        ափսեների հավաքածու, խոհանոցային պարագաներ և կնիք </t>
  </si>
  <si>
    <t>հիմնական միջոց</t>
  </si>
  <si>
    <t>անվանացանկ կցել</t>
  </si>
  <si>
    <t>2440.9 պարգևատրման գծով,  110.7 փոխարինողների գծով</t>
  </si>
  <si>
    <t>Աշխատավարձի գծով</t>
  </si>
  <si>
    <t xml:space="preserve">Հավելված 287  </t>
  </si>
  <si>
    <t xml:space="preserve">Հավելված 288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</si>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</sst>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28" fillId="0" borderId="10" xfId="19" applyNumberFormat="1" applyFont="1" applyBorder="1" applyAlignment="1" applyProtection="1">
      <alignment horizontal="center" vertical="center"/>
    </xf>
    <xf numFmtId="3" fontId="39" fillId="0" borderId="10" xfId="46" applyNumberFormat="1" applyFont="1" applyBorder="1" applyAlignment="1">
      <alignment horizontal="center" vertical="center" wrapText="1"/>
    </xf>
    <xf numFmtId="4" fontId="25" fillId="0" borderId="10" xfId="45" applyNumberFormat="1" applyFont="1" applyBorder="1" applyAlignment="1" applyProtection="1">
      <alignment horizontal="center" vertical="center" wrapText="1"/>
      <protection locked="0"/>
    </xf>
    <xf numFmtId="2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left" vertical="center" wrapText="1"/>
      <protection locked="0"/>
    </xf>
    <xf numFmtId="166" fontId="33" fillId="0" borderId="10" xfId="45" applyNumberFormat="1" applyFont="1" applyBorder="1" applyAlignment="1" applyProtection="1">
      <alignment horizontal="left" vertical="center" wrapText="1"/>
      <protection locked="0"/>
    </xf>
    <xf numFmtId="166" fontId="33" fillId="0" borderId="10" xfId="20" applyNumberFormat="1" applyFont="1" applyBorder="1" applyAlignment="1" applyProtection="1">
      <alignment horizontal="left" vertical="center" wrapText="1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47" fillId="0" borderId="0" xfId="45" applyNumberFormat="1" applyFont="1" applyBorder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5" fillId="25" borderId="10" xfId="45" applyNumberFormat="1" applyFont="1" applyFill="1" applyBorder="1" applyAlignment="1" applyProtection="1">
      <alignment horizontal="left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9" zoomScaleSheetLayoutView="100" workbookViewId="0">
      <selection activeCell="X40" sqref="X40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2" style="6" hidden="1" customWidth="1"/>
    <col min="7" max="7" width="0" style="6" hidden="1" customWidth="1"/>
    <col min="8" max="8" width="18.85546875" style="6" hidden="1" customWidth="1"/>
    <col min="9" max="9" width="15" style="6" hidden="1" customWidth="1"/>
    <col min="10" max="10" width="29.140625" style="6" hidden="1" customWidth="1"/>
    <col min="11" max="11" width="5.285156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0" width="0" style="7" hidden="1" customWidth="1"/>
    <col min="21" max="16384" width="9.140625" style="7"/>
  </cols>
  <sheetData>
    <row r="1" spans="1:13" x14ac:dyDescent="0.2">
      <c r="C1" s="47"/>
      <c r="D1" s="47" t="s">
        <v>294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251</v>
      </c>
      <c r="E4" s="47"/>
    </row>
    <row r="5" spans="1:13" x14ac:dyDescent="0.3">
      <c r="C5" s="223"/>
      <c r="D5" s="223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53" t="s">
        <v>44</v>
      </c>
      <c r="B7" s="553"/>
      <c r="C7" s="553"/>
      <c r="D7" s="553"/>
      <c r="E7" s="50"/>
    </row>
    <row r="8" spans="1:13" ht="20.25" x14ac:dyDescent="0.2">
      <c r="A8" s="554" t="s">
        <v>276</v>
      </c>
      <c r="B8" s="554"/>
      <c r="C8" s="554"/>
      <c r="D8" s="554"/>
    </row>
    <row r="9" spans="1:13" x14ac:dyDescent="0.2">
      <c r="A9" s="555" t="s">
        <v>250</v>
      </c>
      <c r="B9" s="555"/>
      <c r="C9" s="555"/>
      <c r="D9" s="555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3"/>
      <c r="E11" s="55"/>
    </row>
    <row r="12" spans="1:13" ht="15" customHeight="1" x14ac:dyDescent="0.2">
      <c r="A12" s="189">
        <v>1</v>
      </c>
      <c r="B12" s="190" t="s">
        <v>121</v>
      </c>
      <c r="C12" s="61"/>
      <c r="D12" s="394">
        <v>49310.400000000001</v>
      </c>
      <c r="E12" s="55"/>
      <c r="F12" s="6">
        <v>49310.400000000001</v>
      </c>
    </row>
    <row r="13" spans="1:13" s="3" customFormat="1" hidden="1" x14ac:dyDescent="0.2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227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t="18.75" hidden="1" customHeight="1" x14ac:dyDescent="0.2">
      <c r="A17" s="541">
        <v>2</v>
      </c>
      <c r="B17" s="190" t="s">
        <v>9</v>
      </c>
      <c r="C17" s="61"/>
      <c r="D17" s="540"/>
      <c r="E17" s="55"/>
    </row>
    <row r="18" spans="1:23 16384:16384" ht="31.5" hidden="1" customHeight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2</v>
      </c>
      <c r="B19" s="190" t="s">
        <v>129</v>
      </c>
      <c r="C19" s="61"/>
      <c r="D19" s="296">
        <f>SUM(D20:D21)</f>
        <v>2427.3000000000002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308">
        <f>+D67</f>
        <v>2427.3000000000002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1"/>
      <c r="I21" s="2"/>
      <c r="J21" s="2"/>
      <c r="K21" s="2"/>
      <c r="L21" s="2"/>
      <c r="M21" s="2"/>
    </row>
    <row r="22" spans="1:23 16384:16384" ht="15" customHeight="1" x14ac:dyDescent="0.2">
      <c r="A22" s="189">
        <v>3</v>
      </c>
      <c r="B22" s="192" t="s">
        <v>10</v>
      </c>
      <c r="C22" s="61"/>
      <c r="D22" s="294">
        <v>6</v>
      </c>
      <c r="E22" s="55"/>
    </row>
    <row r="23" spans="1:23 16384:16384" s="3" customFormat="1" ht="0.75" hidden="1" customHeight="1" x14ac:dyDescent="0.2">
      <c r="A23" s="193"/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/>
      <c r="B24" s="194"/>
      <c r="C24" s="63"/>
      <c r="D24" s="294"/>
      <c r="E24" s="496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296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52">
        <f>SUM(A25:XFC25)</f>
        <v>24.8</v>
      </c>
    </row>
    <row r="26" spans="1:23 16384:16384" s="3" customFormat="1" ht="7.5" hidden="1" customHeight="1" x14ac:dyDescent="0.2">
      <c r="A26" s="195">
        <v>5.0999999999999996</v>
      </c>
      <c r="B26" s="40" t="s">
        <v>297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298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x14ac:dyDescent="0.2">
      <c r="A28" s="56"/>
      <c r="B28" s="65" t="s">
        <v>31</v>
      </c>
      <c r="C28" s="58"/>
      <c r="D28" s="365">
        <f>SUM(D12:D19,D22:D25)</f>
        <v>51764.500000000007</v>
      </c>
      <c r="E28" s="55"/>
    </row>
    <row r="29" spans="1:23 16384:16384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19.5" customHeight="1" x14ac:dyDescent="0.2">
      <c r="A31" s="189">
        <v>1</v>
      </c>
      <c r="B31" s="80" t="s">
        <v>293</v>
      </c>
      <c r="C31" s="61"/>
      <c r="D31" s="296">
        <f>+Ashkhatavardz!M11-'Dramakan hosqer'!C85</f>
        <v>31594.7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1.1000000000000001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8763.1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1372.3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1212.5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110.3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35.9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40.6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118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0.4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56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57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588</v>
      </c>
      <c r="E45" s="55" t="s">
        <v>229</v>
      </c>
      <c r="J45" s="356">
        <v>4</v>
      </c>
      <c r="K45" s="111" t="s">
        <v>203</v>
      </c>
      <c r="L45" s="358">
        <v>147</v>
      </c>
      <c r="M45" s="111" t="s">
        <v>204</v>
      </c>
      <c r="N45" s="357">
        <f>+J45*L45/12*2</f>
        <v>98</v>
      </c>
      <c r="O45" s="48" t="s">
        <v>228</v>
      </c>
      <c r="P45" s="409">
        <v>490</v>
      </c>
      <c r="Q45" s="7" t="s">
        <v>204</v>
      </c>
      <c r="R45" s="407">
        <f>+N45+P45</f>
        <v>588</v>
      </c>
    </row>
    <row r="46" spans="1:23" x14ac:dyDescent="0.2">
      <c r="A46" s="189">
        <v>10</v>
      </c>
      <c r="B46" s="190" t="s">
        <v>25</v>
      </c>
      <c r="C46" s="61"/>
      <c r="D46" s="294">
        <v>300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516</v>
      </c>
      <c r="E47" s="55"/>
    </row>
    <row r="48" spans="1:23" ht="15" customHeight="1" x14ac:dyDescent="0.2">
      <c r="A48" s="189">
        <v>12</v>
      </c>
      <c r="B48" s="190" t="s">
        <v>51</v>
      </c>
      <c r="C48" s="61"/>
      <c r="D48" s="294">
        <v>100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x14ac:dyDescent="0.2">
      <c r="A50" s="189">
        <v>13</v>
      </c>
      <c r="B50" s="190" t="s">
        <v>125</v>
      </c>
      <c r="C50" s="61"/>
      <c r="D50" s="294">
        <v>24</v>
      </c>
      <c r="E50" s="55"/>
      <c r="F50" s="62"/>
    </row>
    <row r="51" spans="1:6" ht="15.75" customHeight="1" x14ac:dyDescent="0.2">
      <c r="A51" s="189">
        <v>14</v>
      </c>
      <c r="B51" s="190" t="s">
        <v>26</v>
      </c>
      <c r="C51" s="61"/>
      <c r="D51" s="294">
        <v>720.9</v>
      </c>
      <c r="E51" s="55"/>
      <c r="F51" s="62"/>
    </row>
    <row r="52" spans="1:6" ht="15" customHeight="1" x14ac:dyDescent="0.2">
      <c r="A52" s="189">
        <v>15</v>
      </c>
      <c r="B52" s="190" t="s">
        <v>27</v>
      </c>
      <c r="C52" s="61"/>
      <c r="D52" s="294">
        <v>63.8</v>
      </c>
      <c r="E52" s="55"/>
      <c r="F52" s="6">
        <v>15.4</v>
      </c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4">
        <v>84</v>
      </c>
      <c r="E55" s="55"/>
    </row>
    <row r="56" spans="1:6" x14ac:dyDescent="0.2">
      <c r="A56" s="189">
        <v>17</v>
      </c>
      <c r="B56" s="190" t="s">
        <v>79</v>
      </c>
      <c r="C56" s="61"/>
      <c r="D56" s="294">
        <v>60</v>
      </c>
      <c r="E56" s="55"/>
    </row>
    <row r="57" spans="1:6" x14ac:dyDescent="0.2">
      <c r="A57" s="189">
        <v>18</v>
      </c>
      <c r="B57" s="190" t="s">
        <v>80</v>
      </c>
      <c r="C57" s="61"/>
      <c r="D57" s="294">
        <v>100</v>
      </c>
      <c r="E57" s="55"/>
    </row>
    <row r="58" spans="1:6" x14ac:dyDescent="0.2">
      <c r="A58" s="189">
        <v>19</v>
      </c>
      <c r="B58" s="190" t="s">
        <v>49</v>
      </c>
      <c r="C58" s="61"/>
      <c r="D58" s="294">
        <v>3</v>
      </c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20</v>
      </c>
      <c r="B61" s="190" t="s">
        <v>67</v>
      </c>
      <c r="C61" s="61"/>
      <c r="D61" s="294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ht="15" customHeight="1" x14ac:dyDescent="0.2">
      <c r="A64" s="189">
        <v>21</v>
      </c>
      <c r="B64" s="194" t="s">
        <v>279</v>
      </c>
      <c r="C64" s="61"/>
      <c r="D64" s="294">
        <v>10</v>
      </c>
      <c r="E64" s="55"/>
    </row>
    <row r="65" spans="1:14" hidden="1" x14ac:dyDescent="0.2">
      <c r="A65" s="189">
        <v>30</v>
      </c>
      <c r="B65" s="194"/>
      <c r="C65" s="61"/>
      <c r="D65" s="294"/>
      <c r="E65" s="496" t="s">
        <v>127</v>
      </c>
    </row>
    <row r="66" spans="1:14" x14ac:dyDescent="0.2">
      <c r="A66" s="189">
        <v>22</v>
      </c>
      <c r="B66" s="80" t="s">
        <v>28</v>
      </c>
      <c r="C66" s="61"/>
      <c r="D66" s="294">
        <v>2427.3000000000002</v>
      </c>
      <c r="E66" s="55"/>
    </row>
    <row r="67" spans="1:14" s="3" customFormat="1" ht="13.5" x14ac:dyDescent="0.2">
      <c r="A67" s="196">
        <v>22.1</v>
      </c>
      <c r="B67" s="73" t="s">
        <v>82</v>
      </c>
      <c r="C67" s="63"/>
      <c r="D67" s="295">
        <v>2427.3000000000002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23</v>
      </c>
      <c r="B68" s="190" t="s">
        <v>83</v>
      </c>
      <c r="C68" s="61"/>
      <c r="D68" s="294">
        <v>12</v>
      </c>
      <c r="E68" s="55"/>
    </row>
    <row r="69" spans="1:14" s="18" customFormat="1" x14ac:dyDescent="0.2">
      <c r="A69" s="189">
        <v>24</v>
      </c>
      <c r="B69" s="190" t="s">
        <v>71</v>
      </c>
      <c r="C69" s="61"/>
      <c r="D69" s="294">
        <v>3487.3</v>
      </c>
      <c r="E69" s="67"/>
      <c r="F69" s="17" t="s">
        <v>290</v>
      </c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51764.500000000022</v>
      </c>
      <c r="E70" s="362">
        <f>+D28-D70</f>
        <v>0</v>
      </c>
      <c r="F70" s="546">
        <f>+D28-D70</f>
        <v>0</v>
      </c>
    </row>
    <row r="71" spans="1:14" ht="18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277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278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7" t="s">
        <v>252</v>
      </c>
      <c r="D77" s="396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0" zoomScaleSheetLayoutView="100" workbookViewId="0">
      <selection activeCell="C87" sqref="C87"/>
    </sheetView>
  </sheetViews>
  <sheetFormatPr defaultRowHeight="13.5" x14ac:dyDescent="0.25"/>
  <cols>
    <col min="1" max="1" width="5.85546875" style="103" customWidth="1"/>
    <col min="2" max="2" width="78.4257812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9" width="0" style="102" hidden="1" customWidth="1"/>
    <col min="10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4" t="s">
        <v>295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60" t="s">
        <v>44</v>
      </c>
      <c r="B7" s="560"/>
      <c r="C7" s="560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54" t="str">
        <f>+'Ekamut-caxs'!A8:D8</f>
        <v xml:space="preserve">«Երևանի հ․150 մսուր-մանկապարտեզ» ՀՈԱԿ-ի </v>
      </c>
      <c r="B8" s="554"/>
      <c r="C8" s="554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55" t="s">
        <v>253</v>
      </c>
      <c r="B9" s="555"/>
      <c r="C9" s="555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35.25" customHeight="1" thickBot="1" x14ac:dyDescent="0.35">
      <c r="A13" s="13" t="s">
        <v>7</v>
      </c>
      <c r="B13" s="14" t="s">
        <v>35</v>
      </c>
      <c r="C13" s="337">
        <f>+'Dramakani hamematakan'!D6</f>
        <v>1052.5</v>
      </c>
      <c r="D13" s="558" t="s">
        <v>239</v>
      </c>
      <c r="E13" s="559"/>
      <c r="F13" s="360"/>
      <c r="G13" s="360"/>
      <c r="H13" s="359">
        <v>0</v>
      </c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49337.200000000004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20.25" customHeight="1" x14ac:dyDescent="0.3">
      <c r="A15" s="79">
        <v>1</v>
      </c>
      <c r="B15" s="326" t="s">
        <v>121</v>
      </c>
      <c r="C15" s="328">
        <f>+'Ekamut-caxs'!$D12</f>
        <v>49310.400000000001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20.25" hidden="1" customHeight="1" x14ac:dyDescent="0.3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20.25" hidden="1" customHeight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20.25" hidden="1" customHeight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20.2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20.25" hidden="1" customHeight="1" x14ac:dyDescent="0.3">
      <c r="A20" s="79">
        <v>2</v>
      </c>
      <c r="B20" s="326" t="s">
        <v>9</v>
      </c>
      <c r="C20" s="542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20.2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20.2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20.25" customHeight="1" x14ac:dyDescent="0.3">
      <c r="A23" s="79">
        <v>2</v>
      </c>
      <c r="B23" s="326" t="s">
        <v>10</v>
      </c>
      <c r="C23" s="328">
        <f>+'Ekamut-caxs'!D22</f>
        <v>6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/>
      <c r="B24" s="332"/>
      <c r="C24" s="327"/>
      <c r="D24" s="133"/>
      <c r="E24" s="124"/>
      <c r="F24" s="124"/>
      <c r="G24" s="124"/>
      <c r="H24" s="49"/>
    </row>
    <row r="25" spans="1:11" s="96" customFormat="1" ht="21.75" hidden="1" customHeight="1" x14ac:dyDescent="0.3">
      <c r="A25" s="79"/>
      <c r="B25" s="332"/>
      <c r="C25" s="327"/>
      <c r="D25" s="493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9" t="s">
        <v>296</v>
      </c>
      <c r="C26" s="328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51">
        <v>4.0999999999999996</v>
      </c>
      <c r="B27" s="33" t="s">
        <v>297</v>
      </c>
      <c r="C27" s="341" t="e">
        <f>+'[5]Ekamut-caxs'!D26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51">
        <v>3.1</v>
      </c>
      <c r="B28" s="33" t="s">
        <v>298</v>
      </c>
      <c r="C28" s="341">
        <f>+'Ekamut-caxs'!D27</f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47193.700000000019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46543.700000000019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31594.7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.75" hidden="1" customHeight="1" x14ac:dyDescent="0.25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1.1000000000000001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8763.1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1372.3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1212.5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110.3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35.9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40.6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118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8">
        <f>+'Ekamut-caxs'!D42</f>
        <v>0.4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60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588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300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516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100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25" customHeight="1" x14ac:dyDescent="0.3">
      <c r="A50" s="79">
        <v>13</v>
      </c>
      <c r="B50" s="329" t="s">
        <v>125</v>
      </c>
      <c r="C50" s="328">
        <f>+'Ekamut-caxs'!D50</f>
        <v>24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6.5" customHeight="1" x14ac:dyDescent="0.3">
      <c r="A51" s="79">
        <v>14</v>
      </c>
      <c r="B51" s="329" t="s">
        <v>26</v>
      </c>
      <c r="C51" s="328">
        <f>+'Ekamut-caxs'!D51</f>
        <v>720.9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6.5" customHeight="1" x14ac:dyDescent="0.3">
      <c r="A52" s="79">
        <v>15</v>
      </c>
      <c r="B52" s="329" t="s">
        <v>27</v>
      </c>
      <c r="C52" s="328">
        <f>+'Ekamut-caxs'!D52</f>
        <v>63.8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9" t="s">
        <v>48</v>
      </c>
      <c r="C55" s="328">
        <f>+'Ekamut-caxs'!D55</f>
        <v>84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9" t="s">
        <v>79</v>
      </c>
      <c r="C56" s="328">
        <f>+'Ekamut-caxs'!D56</f>
        <v>60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9" t="s">
        <v>80</v>
      </c>
      <c r="C57" s="328">
        <f>+'Ekamut-caxs'!D57</f>
        <v>100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20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25" x14ac:dyDescent="0.2">
      <c r="A64" s="79">
        <v>21</v>
      </c>
      <c r="B64" s="194" t="s">
        <v>279</v>
      </c>
      <c r="C64" s="327">
        <f>+'Ekamut-caxs'!D64</f>
        <v>10</v>
      </c>
      <c r="D64" s="137"/>
      <c r="E64" s="86"/>
      <c r="F64" s="86"/>
      <c r="G64" s="86"/>
      <c r="H64" s="72"/>
    </row>
    <row r="65" spans="1:11" s="87" customFormat="1" ht="27" hidden="1" customHeight="1" x14ac:dyDescent="0.2">
      <c r="A65" s="79">
        <v>30</v>
      </c>
      <c r="B65" s="349"/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17.25" x14ac:dyDescent="0.3">
      <c r="A66" s="79">
        <v>22</v>
      </c>
      <c r="B66" s="350" t="s">
        <v>38</v>
      </c>
      <c r="C66" s="328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27" hidden="1" customHeight="1" x14ac:dyDescent="0.25">
      <c r="A67" s="15">
        <v>31.1</v>
      </c>
      <c r="B67" s="122" t="s">
        <v>39</v>
      </c>
      <c r="C67" s="301"/>
    </row>
    <row r="68" spans="1:11" ht="27" hidden="1" customHeight="1" x14ac:dyDescent="0.25">
      <c r="A68" s="15">
        <v>31.2</v>
      </c>
      <c r="B68" s="122" t="s">
        <v>52</v>
      </c>
      <c r="C68" s="301"/>
    </row>
    <row r="69" spans="1:11" x14ac:dyDescent="0.25">
      <c r="A69" s="15">
        <v>22.1</v>
      </c>
      <c r="B69" s="122" t="s">
        <v>88</v>
      </c>
      <c r="C69" s="301">
        <f>+'Ekamut-caxs'!D68</f>
        <v>12</v>
      </c>
    </row>
    <row r="70" spans="1:11" s="119" customFormat="1" ht="17.25" x14ac:dyDescent="0.3">
      <c r="A70" s="90">
        <v>23</v>
      </c>
      <c r="B70" s="335" t="s">
        <v>40</v>
      </c>
      <c r="C70" s="328">
        <f>+'Deb. ev kreditor'!D59-'Deb. ev kreditor'!D54</f>
        <v>693.80000000000007</v>
      </c>
      <c r="D70" s="543">
        <f>+C13-C70</f>
        <v>358.69999999999993</v>
      </c>
      <c r="E70" s="110"/>
      <c r="F70" s="110"/>
      <c r="G70" s="110"/>
      <c r="H70" s="110"/>
      <c r="I70" s="118"/>
      <c r="J70" s="118"/>
      <c r="K70" s="118"/>
    </row>
    <row r="71" spans="1:11" s="119" customFormat="1" ht="27" hidden="1" customHeight="1" x14ac:dyDescent="0.3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650</v>
      </c>
      <c r="D72" s="544">
        <f>+D70-C72</f>
        <v>-291.30000000000007</v>
      </c>
      <c r="E72" s="127"/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650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8.7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x14ac:dyDescent="0.3">
      <c r="A75" s="90">
        <v>1.1000000000000001</v>
      </c>
      <c r="B75" s="339" t="s">
        <v>91</v>
      </c>
      <c r="C75" s="327">
        <v>400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6.5" customHeight="1" thickBot="1" x14ac:dyDescent="0.35">
      <c r="A76" s="90">
        <v>1.3</v>
      </c>
      <c r="B76" s="339" t="s">
        <v>92</v>
      </c>
      <c r="C76" s="327">
        <v>250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6.5" hidden="1" customHeight="1" thickBot="1" x14ac:dyDescent="0.35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6.5" hidden="1" customHeight="1" thickBot="1" x14ac:dyDescent="0.35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6.5" hidden="1" customHeight="1" thickBot="1" x14ac:dyDescent="0.35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16.5" hidden="1" customHeight="1" thickBot="1" x14ac:dyDescent="0.35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6.5" hidden="1" customHeight="1" thickBot="1" x14ac:dyDescent="0.35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6.5" hidden="1" customHeight="1" thickBot="1" x14ac:dyDescent="0.35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6.5" hidden="1" customHeight="1" thickBot="1" x14ac:dyDescent="0.35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16.5" hidden="1" customHeight="1" thickBot="1" x14ac:dyDescent="0.35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6.5" hidden="1" customHeight="1" thickBot="1" x14ac:dyDescent="0.35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6.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16.5" customHeight="1" thickBot="1" x14ac:dyDescent="0.4">
      <c r="A87" s="13" t="s">
        <v>41</v>
      </c>
      <c r="B87" s="14" t="s">
        <v>42</v>
      </c>
      <c r="C87" s="337">
        <f>C13+C14-C29</f>
        <v>3195.9999999999854</v>
      </c>
      <c r="D87" s="558" t="s">
        <v>206</v>
      </c>
      <c r="E87" s="559"/>
      <c r="F87" s="360"/>
      <c r="G87" s="360"/>
      <c r="H87" s="359">
        <v>0</v>
      </c>
      <c r="I87" s="120"/>
      <c r="J87" s="120"/>
      <c r="K87" s="120"/>
    </row>
    <row r="88" spans="1:11" s="101" customFormat="1" ht="24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Լ. Մնացականյան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Գ. Աբրահամյան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hidden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5" zoomScaleSheetLayoutView="100" workbookViewId="0">
      <selection activeCell="D60" sqref="D60"/>
    </sheetView>
  </sheetViews>
  <sheetFormatPr defaultRowHeight="13.5" x14ac:dyDescent="0.2"/>
  <cols>
    <col min="1" max="1" width="6.28515625" style="25" customWidth="1"/>
    <col min="2" max="2" width="66.42578125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62" t="s">
        <v>58</v>
      </c>
      <c r="B1" s="562"/>
      <c r="C1" s="562"/>
      <c r="D1" s="562"/>
      <c r="E1" s="562"/>
      <c r="F1" s="562"/>
    </row>
    <row r="2" spans="1:18" s="23" customFormat="1" ht="25.5" customHeight="1" x14ac:dyDescent="0.2">
      <c r="A2" s="561" t="str">
        <f>+'Ekamut-caxs'!A8:D8</f>
        <v xml:space="preserve">«Երևանի հ․150 մսուր-մանկապարտեզ» ՀՈԱԿ-ի </v>
      </c>
      <c r="B2" s="561"/>
      <c r="C2" s="561"/>
      <c r="D2" s="561"/>
      <c r="E2" s="561"/>
      <c r="F2" s="56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65" t="s">
        <v>254</v>
      </c>
      <c r="B3" s="565"/>
      <c r="C3" s="565"/>
      <c r="D3" s="565"/>
      <c r="E3" s="565"/>
      <c r="F3" s="565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53635.4</v>
      </c>
      <c r="D6" s="363">
        <f>SUM(D7:D14,D17:D19)</f>
        <v>51764.500000000007</v>
      </c>
      <c r="E6" s="363">
        <f t="shared" ref="E6:E60" si="0">D6-C6</f>
        <v>-1870.8999999999942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49310.400000000001</v>
      </c>
      <c r="D7" s="343">
        <f>+'Ekamut-caxs'!D12</f>
        <v>49310.400000000001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 x14ac:dyDescent="0.2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0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" customHeight="1" x14ac:dyDescent="0.2">
      <c r="A12" s="79">
        <v>2</v>
      </c>
      <c r="B12" s="329" t="s">
        <v>9</v>
      </c>
      <c r="C12" s="344">
        <v>1529</v>
      </c>
      <c r="D12" s="343">
        <f>+'Ekamut-caxs'!D17</f>
        <v>0</v>
      </c>
      <c r="E12" s="343">
        <f t="shared" si="0"/>
        <v>-1529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3</v>
      </c>
      <c r="B14" s="345" t="s">
        <v>129</v>
      </c>
      <c r="C14" s="346">
        <f>SUM(C15:C16)</f>
        <v>2787</v>
      </c>
      <c r="D14" s="346">
        <f>SUM(D15:D16)</f>
        <v>2427.3000000000002</v>
      </c>
      <c r="E14" s="343">
        <f t="shared" si="0"/>
        <v>-359.69999999999982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3.1</v>
      </c>
      <c r="B15" s="33" t="s">
        <v>76</v>
      </c>
      <c r="C15" s="348">
        <f>+C57</f>
        <v>2787</v>
      </c>
      <c r="D15" s="298">
        <f>+'Ekamut-caxs'!D20</f>
        <v>2427.3000000000002</v>
      </c>
      <c r="E15" s="298">
        <f t="shared" si="0"/>
        <v>-359.69999999999982</v>
      </c>
      <c r="F15" s="297"/>
      <c r="G15" s="27"/>
    </row>
    <row r="16" spans="1:18" ht="0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" customHeight="1" x14ac:dyDescent="0.2">
      <c r="A17" s="79">
        <v>4</v>
      </c>
      <c r="B17" s="347" t="s">
        <v>10</v>
      </c>
      <c r="C17" s="344">
        <v>9</v>
      </c>
      <c r="D17" s="343">
        <f>+'Ekamut-caxs'!D22</f>
        <v>6</v>
      </c>
      <c r="E17" s="343">
        <f t="shared" si="0"/>
        <v>-3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 x14ac:dyDescent="0.2">
      <c r="A18" s="81">
        <v>10</v>
      </c>
      <c r="B18" s="332"/>
      <c r="C18" s="344"/>
      <c r="D18" s="342">
        <f>+'Ekamut-caxs'!D23</f>
        <v>0</v>
      </c>
      <c r="E18" s="342">
        <f>D18-C18</f>
        <v>0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21" customHeight="1" x14ac:dyDescent="0.2">
      <c r="A19" s="79"/>
      <c r="B19" s="33" t="s">
        <v>298</v>
      </c>
      <c r="C19" s="344"/>
      <c r="D19" s="342">
        <f>+'Dramakan hosqer'!C28</f>
        <v>20.8</v>
      </c>
      <c r="E19" s="342"/>
      <c r="F19" s="344"/>
      <c r="G19" s="495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53635.4</v>
      </c>
      <c r="D20" s="364">
        <f>SUM(D21,D24:D30,D34:D56,D58:D59)</f>
        <v>51764.500000000022</v>
      </c>
      <c r="E20" s="363">
        <f t="shared" si="0"/>
        <v>-1870.8999999999796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33.75" customHeight="1" x14ac:dyDescent="0.2">
      <c r="A21" s="79">
        <v>1</v>
      </c>
      <c r="B21" s="333" t="s">
        <v>12</v>
      </c>
      <c r="C21" s="344">
        <v>31249.599999999999</v>
      </c>
      <c r="D21" s="346">
        <f>+'Ekamut-caxs'!D31</f>
        <v>31594.7</v>
      </c>
      <c r="E21" s="343">
        <f t="shared" si="0"/>
        <v>345.10000000000218</v>
      </c>
      <c r="F21" s="533" t="s">
        <v>292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12.75" hidden="1" customHeight="1" x14ac:dyDescent="0.2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1.1000000000000001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545" t="s">
        <v>284</v>
      </c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14290</v>
      </c>
      <c r="D24" s="346">
        <f>+'Ekamut-caxs'!D34</f>
        <v>8763.1</v>
      </c>
      <c r="E24" s="343">
        <f t="shared" si="0"/>
        <v>-5526.9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32.25" customHeight="1" x14ac:dyDescent="0.2">
      <c r="A25" s="79">
        <v>3</v>
      </c>
      <c r="B25" s="329" t="s">
        <v>15</v>
      </c>
      <c r="C25" s="344">
        <v>1278</v>
      </c>
      <c r="D25" s="346">
        <f>+'Ekamut-caxs'!D35</f>
        <v>1372.3</v>
      </c>
      <c r="E25" s="343">
        <f t="shared" si="0"/>
        <v>94.299999999999955</v>
      </c>
      <c r="F25" s="534" t="s">
        <v>283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5.5" customHeight="1" x14ac:dyDescent="0.2">
      <c r="A26" s="79">
        <v>4</v>
      </c>
      <c r="B26" s="329" t="s">
        <v>14</v>
      </c>
      <c r="C26" s="344">
        <v>1047</v>
      </c>
      <c r="D26" s="346">
        <f>+'Ekamut-caxs'!D36</f>
        <v>1212.5</v>
      </c>
      <c r="E26" s="343">
        <f t="shared" si="0"/>
        <v>165.5</v>
      </c>
      <c r="F26" s="534" t="s">
        <v>283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123.9</v>
      </c>
      <c r="D27" s="346">
        <f>+'Ekamut-caxs'!D37</f>
        <v>110.3</v>
      </c>
      <c r="E27" s="343">
        <f t="shared" si="0"/>
        <v>-13.600000000000009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35.9</v>
      </c>
      <c r="D28" s="346">
        <f>+'Ekamut-caxs'!D38</f>
        <v>35.9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40.6</v>
      </c>
      <c r="D29" s="346">
        <f>+'Ekamut-caxs'!D39</f>
        <v>40.6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118</v>
      </c>
      <c r="D30" s="346">
        <f>SUM(D31:D33)</f>
        <v>118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0.4</v>
      </c>
      <c r="D32" s="348">
        <f>+'Ekamut-caxs'!D42</f>
        <v>0.4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60</v>
      </c>
      <c r="D33" s="348">
        <f>+'Ekamut-caxs'!D43</f>
        <v>60</v>
      </c>
      <c r="E33" s="298">
        <f t="shared" si="0"/>
        <v>0</v>
      </c>
      <c r="F33" s="297"/>
      <c r="G33" s="27"/>
    </row>
    <row r="34" spans="1:18" s="76" customFormat="1" ht="0.75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9" t="s">
        <v>32</v>
      </c>
      <c r="C35" s="344">
        <v>588</v>
      </c>
      <c r="D35" s="346">
        <f>+'Ekamut-caxs'!D45</f>
        <v>588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25</v>
      </c>
      <c r="C36" s="344">
        <v>300</v>
      </c>
      <c r="D36" s="346">
        <f>+'Ekamut-caxs'!D46</f>
        <v>300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39" customHeight="1" x14ac:dyDescent="0.2">
      <c r="A37" s="79">
        <v>11</v>
      </c>
      <c r="B37" s="334" t="s">
        <v>78</v>
      </c>
      <c r="C37" s="344">
        <v>84</v>
      </c>
      <c r="D37" s="346">
        <f>+'Ekamut-caxs'!D47</f>
        <v>516</v>
      </c>
      <c r="E37" s="343">
        <f t="shared" si="0"/>
        <v>432</v>
      </c>
      <c r="F37" s="533" t="s">
        <v>288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19.5" customHeight="1" x14ac:dyDescent="0.2">
      <c r="A38" s="79">
        <v>12</v>
      </c>
      <c r="B38" s="329" t="s">
        <v>51</v>
      </c>
      <c r="C38" s="344">
        <v>100</v>
      </c>
      <c r="D38" s="346">
        <f>+'Ekamut-caxs'!D48</f>
        <v>100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18" hidden="1" customHeight="1" x14ac:dyDescent="0.2">
      <c r="A39" s="79">
        <v>13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13</v>
      </c>
      <c r="B40" s="329" t="s">
        <v>125</v>
      </c>
      <c r="C40" s="344">
        <v>24</v>
      </c>
      <c r="D40" s="346">
        <f>+'Ekamut-caxs'!D50</f>
        <v>24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14</v>
      </c>
      <c r="B41" s="329" t="s">
        <v>26</v>
      </c>
      <c r="C41" s="342">
        <v>990</v>
      </c>
      <c r="D41" s="346">
        <f>+'Ekamut-caxs'!D51</f>
        <v>720.9</v>
      </c>
      <c r="E41" s="343">
        <f t="shared" si="0"/>
        <v>-269.10000000000002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15</v>
      </c>
      <c r="B42" s="329" t="s">
        <v>27</v>
      </c>
      <c r="C42" s="342">
        <v>48.4</v>
      </c>
      <c r="D42" s="346">
        <f>+'Ekamut-caxs'!D52</f>
        <v>63.8</v>
      </c>
      <c r="E42" s="343">
        <f>D42-C42</f>
        <v>15.399999999999999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19.5" hidden="1" customHeight="1" x14ac:dyDescent="0.2">
      <c r="A43" s="79">
        <v>17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19.5" hidden="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16</v>
      </c>
      <c r="B45" s="329" t="s">
        <v>48</v>
      </c>
      <c r="C45" s="344">
        <v>84</v>
      </c>
      <c r="D45" s="346">
        <f>+'Ekamut-caxs'!D55</f>
        <v>84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17</v>
      </c>
      <c r="B46" s="329" t="s">
        <v>79</v>
      </c>
      <c r="C46" s="344">
        <v>100</v>
      </c>
      <c r="D46" s="346">
        <f>+'Ekamut-caxs'!D56</f>
        <v>60</v>
      </c>
      <c r="E46" s="343">
        <f t="shared" si="0"/>
        <v>-40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18</v>
      </c>
      <c r="B47" s="329" t="s">
        <v>80</v>
      </c>
      <c r="C47" s="342">
        <v>95</v>
      </c>
      <c r="D47" s="346">
        <f>+'Ekamut-caxs'!D57</f>
        <v>100</v>
      </c>
      <c r="E47" s="343">
        <f t="shared" si="0"/>
        <v>5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19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 x14ac:dyDescent="0.2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 x14ac:dyDescent="0.2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 x14ac:dyDescent="0.2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3.25" customHeight="1" x14ac:dyDescent="0.2">
      <c r="A54" s="79">
        <v>20</v>
      </c>
      <c r="B54" s="332" t="str">
        <f>+'Ekamut-caxs'!B64</f>
        <v>Կրակմարիչների լիցքավորման ծառայություն</v>
      </c>
      <c r="C54" s="342"/>
      <c r="D54" s="344">
        <f>+'Ekamut-caxs'!D64</f>
        <v>10</v>
      </c>
      <c r="E54" s="342">
        <f>D54-C54</f>
        <v>10</v>
      </c>
      <c r="F54" s="535" t="s">
        <v>285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3.25" hidden="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21</v>
      </c>
      <c r="B56" s="333" t="s">
        <v>28</v>
      </c>
      <c r="C56" s="342">
        <v>2787.2</v>
      </c>
      <c r="D56" s="346">
        <f>+'Ekamut-caxs'!D66</f>
        <v>2427.3000000000002</v>
      </c>
      <c r="E56" s="343">
        <f t="shared" si="1"/>
        <v>-359.89999999999964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21.1</v>
      </c>
      <c r="B57" s="31" t="s">
        <v>82</v>
      </c>
      <c r="C57" s="299">
        <v>2787</v>
      </c>
      <c r="D57" s="348">
        <f>+'Ekamut-caxs'!D67</f>
        <v>2427.3000000000002</v>
      </c>
      <c r="E57" s="298">
        <f t="shared" si="1"/>
        <v>-359.69999999999982</v>
      </c>
      <c r="F57" s="297"/>
      <c r="G57" s="188"/>
    </row>
    <row r="58" spans="1:18" s="76" customFormat="1" ht="21" customHeight="1" x14ac:dyDescent="0.2">
      <c r="A58" s="79">
        <v>22</v>
      </c>
      <c r="B58" s="345" t="s">
        <v>83</v>
      </c>
      <c r="C58" s="342">
        <v>12</v>
      </c>
      <c r="D58" s="346">
        <f>+'Ekamut-caxs'!D68</f>
        <v>12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23</v>
      </c>
      <c r="B59" s="329" t="s">
        <v>71</v>
      </c>
      <c r="C59" s="342">
        <v>236.8</v>
      </c>
      <c r="D59" s="346">
        <f>+'Ekamut-caxs'!D69</f>
        <v>3487.3</v>
      </c>
      <c r="E59" s="343">
        <f t="shared" si="1"/>
        <v>3250.5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64" t="str">
        <f>+'Ekamut-caxs'!C72</f>
        <v>Լ. Մնացականյան</v>
      </c>
      <c r="E62" s="564"/>
      <c r="F62" s="492"/>
      <c r="G62" s="27"/>
    </row>
    <row r="63" spans="1:18" ht="9.75" customHeight="1" x14ac:dyDescent="0.2">
      <c r="B63" s="43"/>
      <c r="C63" s="40"/>
      <c r="D63" s="563" t="s">
        <v>5</v>
      </c>
      <c r="E63" s="563"/>
      <c r="F63" s="502"/>
      <c r="G63" s="27"/>
    </row>
    <row r="64" spans="1:18" ht="24.75" customHeight="1" x14ac:dyDescent="0.2">
      <c r="B64" s="41" t="s">
        <v>6</v>
      </c>
      <c r="C64" s="42"/>
      <c r="D64" s="564" t="str">
        <f>+'Ekamut-caxs'!C74</f>
        <v>Գ. Աբրահամյան</v>
      </c>
      <c r="E64" s="564"/>
      <c r="F64" s="492"/>
      <c r="G64" s="27"/>
    </row>
    <row r="65" spans="1:7" ht="11.25" customHeight="1" x14ac:dyDescent="0.2">
      <c r="B65" s="40"/>
      <c r="C65" s="40"/>
      <c r="D65" s="563" t="s">
        <v>5</v>
      </c>
      <c r="E65" s="563"/>
      <c r="F65" s="502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 x14ac:dyDescent="0.2">
      <c r="A67" s="139"/>
      <c r="B67" s="27"/>
      <c r="C67" s="27"/>
      <c r="D67" s="27"/>
      <c r="E67" s="27"/>
      <c r="F67" s="504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22" zoomScaleSheetLayoutView="100" workbookViewId="0">
      <selection activeCell="D60" sqref="D60"/>
    </sheetView>
  </sheetViews>
  <sheetFormatPr defaultRowHeight="13.5" x14ac:dyDescent="0.25"/>
  <cols>
    <col min="1" max="1" width="6" style="21" customWidth="1"/>
    <col min="2" max="2" width="65.4257812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62" t="s">
        <v>85</v>
      </c>
      <c r="B1" s="562"/>
      <c r="C1" s="562"/>
      <c r="D1" s="562"/>
      <c r="E1" s="562"/>
      <c r="F1" s="562"/>
    </row>
    <row r="2" spans="1:20" s="23" customFormat="1" ht="26.25" customHeight="1" x14ac:dyDescent="0.3">
      <c r="A2" s="554" t="str">
        <f>+'Ekamut-caxs'!A8:D8</f>
        <v xml:space="preserve">«Երևանի հ․150 մսուր-մանկապարտեզ» ՀՈԱԿ-ի </v>
      </c>
      <c r="B2" s="554"/>
      <c r="C2" s="554"/>
      <c r="D2" s="554"/>
      <c r="E2" s="554"/>
      <c r="F2" s="554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65" t="s">
        <v>255</v>
      </c>
      <c r="B3" s="565"/>
      <c r="C3" s="565"/>
      <c r="D3" s="565"/>
      <c r="E3" s="565"/>
      <c r="F3" s="565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1052.5</v>
      </c>
      <c r="D6" s="300">
        <f>+C6</f>
        <v>1052.5</v>
      </c>
      <c r="E6" s="337">
        <f t="shared" ref="E6:E65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50848.4</v>
      </c>
      <c r="D7" s="337">
        <f>SUM(D8,D9:D19)</f>
        <v>49337.200000000004</v>
      </c>
      <c r="E7" s="337">
        <f>D7-C7</f>
        <v>-1511.1999999999971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6.5" customHeight="1" x14ac:dyDescent="0.3">
      <c r="A8" s="79">
        <v>1</v>
      </c>
      <c r="B8" s="326" t="s">
        <v>121</v>
      </c>
      <c r="C8" s="327">
        <v>49310.400000000001</v>
      </c>
      <c r="D8" s="328">
        <f>+'Dramakan hosqer'!C15</f>
        <v>49310.400000000001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0.75" hidden="1" customHeight="1" x14ac:dyDescent="0.3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2</v>
      </c>
      <c r="B13" s="326" t="s">
        <v>9</v>
      </c>
      <c r="C13" s="327">
        <v>1529</v>
      </c>
      <c r="D13" s="328">
        <f>+'Dramakan hosqer'!C20</f>
        <v>0</v>
      </c>
      <c r="E13" s="328">
        <f t="shared" si="0"/>
        <v>-1529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0.75" hidden="1" customHeight="1" x14ac:dyDescent="0.3">
      <c r="A14" s="79">
        <v>3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0.7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3</v>
      </c>
      <c r="B16" s="326" t="s">
        <v>10</v>
      </c>
      <c r="C16" s="327">
        <v>9</v>
      </c>
      <c r="D16" s="328">
        <f>+'Dramakan hosqer'!C23</f>
        <v>6</v>
      </c>
      <c r="E16" s="328">
        <f>D16-C16</f>
        <v>-3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0.75" hidden="1" customHeight="1" x14ac:dyDescent="0.3">
      <c r="A17" s="79">
        <v>10</v>
      </c>
      <c r="B17" s="332"/>
      <c r="C17" s="327"/>
      <c r="D17" s="327">
        <f>+'Dramakan hosqer'!C24</f>
        <v>0</v>
      </c>
      <c r="E17" s="327">
        <f t="shared" si="0"/>
        <v>0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0.75" hidden="1" customHeight="1" x14ac:dyDescent="0.3">
      <c r="A18" s="79"/>
      <c r="B18" s="332"/>
      <c r="C18" s="327"/>
      <c r="D18" s="327"/>
      <c r="E18" s="327"/>
      <c r="F18" s="508"/>
      <c r="G18" s="494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6" customFormat="1" ht="22.5" customHeight="1" x14ac:dyDescent="0.3">
      <c r="A19" s="79"/>
      <c r="B19" s="33" t="s">
        <v>298</v>
      </c>
      <c r="C19" s="327"/>
      <c r="D19" s="327">
        <f>+'Dramakan hosqer'!C28</f>
        <v>20.8</v>
      </c>
      <c r="E19" s="327"/>
      <c r="F19" s="508"/>
      <c r="G19" s="494"/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76" customFormat="1" ht="0.75" customHeight="1" x14ac:dyDescent="0.3">
      <c r="A20" s="79"/>
      <c r="B20" s="332"/>
      <c r="C20" s="327"/>
      <c r="D20" s="327"/>
      <c r="E20" s="327"/>
      <c r="F20" s="508"/>
      <c r="G20" s="494"/>
      <c r="H20" s="143"/>
      <c r="I20" s="143"/>
      <c r="J20" s="143"/>
      <c r="K20" s="143"/>
      <c r="L20" s="143"/>
      <c r="M20" s="143"/>
      <c r="N20" s="150"/>
      <c r="O20" s="150"/>
      <c r="P20" s="150"/>
      <c r="Q20" s="150"/>
      <c r="R20" s="150"/>
      <c r="S20" s="150"/>
      <c r="T20" s="150"/>
    </row>
    <row r="21" spans="1:20" s="23" customFormat="1" ht="36" customHeight="1" x14ac:dyDescent="0.3">
      <c r="A21" s="13" t="s">
        <v>37</v>
      </c>
      <c r="B21" s="14" t="s">
        <v>87</v>
      </c>
      <c r="C21" s="337">
        <f>+C22+C64+C76</f>
        <v>51555.25</v>
      </c>
      <c r="D21" s="337">
        <f>+D22+D64+D76</f>
        <v>47193.700000000019</v>
      </c>
      <c r="E21" s="337">
        <f t="shared" si="0"/>
        <v>-4361.5499999999811</v>
      </c>
      <c r="F21" s="507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23" customFormat="1" ht="21" customHeight="1" x14ac:dyDescent="0.3">
      <c r="A22" s="16" t="s">
        <v>59</v>
      </c>
      <c r="B22" s="14" t="s">
        <v>62</v>
      </c>
      <c r="C22" s="337">
        <f>SUM(C23,C26:C32,C36:C58,C62:C63)</f>
        <v>51305.25</v>
      </c>
      <c r="D22" s="337">
        <f>SUM(D23,D26:D32,D36:D58,D62:D63)</f>
        <v>46543.700000000019</v>
      </c>
      <c r="E22" s="337">
        <f t="shared" si="0"/>
        <v>-4761.5499999999811</v>
      </c>
      <c r="F22" s="507"/>
      <c r="G22" s="155"/>
      <c r="H22" s="140"/>
      <c r="I22" s="140"/>
      <c r="J22" s="140"/>
      <c r="K22" s="140"/>
      <c r="L22" s="140"/>
      <c r="M22" s="140"/>
      <c r="N22" s="148"/>
      <c r="O22" s="148"/>
      <c r="P22" s="148"/>
      <c r="Q22" s="148"/>
      <c r="R22" s="148"/>
      <c r="S22" s="148"/>
      <c r="T22" s="148"/>
    </row>
    <row r="23" spans="1:20" s="76" customFormat="1" ht="30" customHeight="1" x14ac:dyDescent="0.3">
      <c r="A23" s="79">
        <v>1</v>
      </c>
      <c r="B23" s="333" t="s">
        <v>12</v>
      </c>
      <c r="C23" s="327">
        <v>31249.599999999999</v>
      </c>
      <c r="D23" s="328">
        <f>+'Dramakan hosqer'!C31</f>
        <v>31594.7</v>
      </c>
      <c r="E23" s="328">
        <f t="shared" si="0"/>
        <v>345.10000000000218</v>
      </c>
      <c r="F23" s="533" t="s">
        <v>282</v>
      </c>
      <c r="G23" s="157"/>
      <c r="H23" s="143"/>
      <c r="I23" s="143"/>
      <c r="J23" s="143"/>
      <c r="K23" s="143"/>
      <c r="L23" s="143"/>
      <c r="M23" s="143"/>
      <c r="N23" s="150"/>
      <c r="O23" s="150"/>
      <c r="P23" s="150"/>
      <c r="Q23" s="150"/>
      <c r="R23" s="150"/>
      <c r="S23" s="150"/>
      <c r="T23" s="150"/>
    </row>
    <row r="24" spans="1:20" ht="17.25" hidden="1" customHeight="1" x14ac:dyDescent="0.25">
      <c r="A24" s="28">
        <v>1.1000000000000001</v>
      </c>
      <c r="B24" s="33" t="s">
        <v>123</v>
      </c>
      <c r="C24" s="301"/>
      <c r="D24" s="341">
        <f>+'Dramakan hosqer'!C32</f>
        <v>0</v>
      </c>
      <c r="E24" s="341">
        <f t="shared" si="0"/>
        <v>0</v>
      </c>
      <c r="F24" s="297"/>
    </row>
    <row r="25" spans="1:20" ht="18" customHeight="1" x14ac:dyDescent="0.25">
      <c r="A25" s="28">
        <v>1.1000000000000001</v>
      </c>
      <c r="B25" s="33" t="s">
        <v>13</v>
      </c>
      <c r="C25" s="301"/>
      <c r="D25" s="341">
        <f>+'Dramakan hosqer'!C33</f>
        <v>0</v>
      </c>
      <c r="E25" s="341">
        <f t="shared" si="0"/>
        <v>0</v>
      </c>
      <c r="F25" s="533" t="s">
        <v>281</v>
      </c>
    </row>
    <row r="26" spans="1:20" s="76" customFormat="1" ht="18" customHeight="1" x14ac:dyDescent="0.3">
      <c r="A26" s="79">
        <v>2</v>
      </c>
      <c r="B26" s="329" t="s">
        <v>16</v>
      </c>
      <c r="C26" s="327">
        <v>14290</v>
      </c>
      <c r="D26" s="328">
        <f>+'Dramakan hosqer'!C34</f>
        <v>8763.1</v>
      </c>
      <c r="E26" s="328">
        <f t="shared" si="0"/>
        <v>-5526.9</v>
      </c>
      <c r="F26" s="508"/>
      <c r="G26" s="74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27" customHeight="1" x14ac:dyDescent="0.3">
      <c r="A27" s="79">
        <v>3</v>
      </c>
      <c r="B27" s="329" t="s">
        <v>15</v>
      </c>
      <c r="C27" s="327">
        <v>1278</v>
      </c>
      <c r="D27" s="328">
        <f>+'Dramakan hosqer'!C35</f>
        <v>1372.3</v>
      </c>
      <c r="E27" s="328">
        <f t="shared" si="0"/>
        <v>94.299999999999955</v>
      </c>
      <c r="F27" s="534" t="s">
        <v>283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24.75" customHeight="1" x14ac:dyDescent="0.3">
      <c r="A28" s="79">
        <v>4</v>
      </c>
      <c r="B28" s="329" t="s">
        <v>14</v>
      </c>
      <c r="C28" s="327">
        <v>1047</v>
      </c>
      <c r="D28" s="328">
        <f>+'Dramakan hosqer'!C36</f>
        <v>1212.5</v>
      </c>
      <c r="E28" s="328">
        <f t="shared" si="0"/>
        <v>165.5</v>
      </c>
      <c r="F28" s="534" t="s">
        <v>283</v>
      </c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8" customHeight="1" x14ac:dyDescent="0.3">
      <c r="A29" s="79">
        <v>5</v>
      </c>
      <c r="B29" s="329" t="s">
        <v>17</v>
      </c>
      <c r="C29" s="327">
        <v>123.9</v>
      </c>
      <c r="D29" s="328">
        <f>+'Dramakan hosqer'!C37</f>
        <v>110.3</v>
      </c>
      <c r="E29" s="328">
        <f t="shared" si="0"/>
        <v>-13.600000000000009</v>
      </c>
      <c r="F29" s="508"/>
      <c r="G29" s="157"/>
      <c r="H29" s="143"/>
      <c r="I29" s="143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8" customHeight="1" x14ac:dyDescent="0.3">
      <c r="A30" s="79">
        <v>6</v>
      </c>
      <c r="B30" s="329" t="s">
        <v>18</v>
      </c>
      <c r="C30" s="327">
        <v>35.9</v>
      </c>
      <c r="D30" s="328">
        <f>+'Dramakan hosqer'!C38</f>
        <v>35.9</v>
      </c>
      <c r="E30" s="328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s="76" customFormat="1" ht="16.5" customHeight="1" x14ac:dyDescent="0.3">
      <c r="A31" s="79">
        <v>7</v>
      </c>
      <c r="B31" s="329" t="s">
        <v>19</v>
      </c>
      <c r="C31" s="327">
        <v>40.6</v>
      </c>
      <c r="D31" s="328">
        <f>+'Dramakan hosqer'!C39</f>
        <v>40.6</v>
      </c>
      <c r="E31" s="328">
        <f t="shared" si="0"/>
        <v>0</v>
      </c>
      <c r="F31" s="508"/>
      <c r="G31" s="158"/>
      <c r="H31" s="144"/>
      <c r="I31" s="144"/>
      <c r="J31" s="143"/>
      <c r="K31" s="143"/>
      <c r="L31" s="143"/>
      <c r="M31" s="143"/>
      <c r="N31" s="150"/>
      <c r="O31" s="150"/>
      <c r="P31" s="150"/>
      <c r="Q31" s="150"/>
      <c r="R31" s="150"/>
      <c r="S31" s="150"/>
      <c r="T31" s="150"/>
    </row>
    <row r="32" spans="1:20" s="76" customFormat="1" ht="17.25" x14ac:dyDescent="0.3">
      <c r="A32" s="79">
        <v>8</v>
      </c>
      <c r="B32" s="329" t="s">
        <v>20</v>
      </c>
      <c r="C32" s="328">
        <f>SUM(C33:C35)</f>
        <v>118</v>
      </c>
      <c r="D32" s="328">
        <f>SUM(D33:D35)</f>
        <v>118</v>
      </c>
      <c r="E32" s="328">
        <f t="shared" si="0"/>
        <v>0</v>
      </c>
      <c r="F32" s="508"/>
      <c r="G32" s="157"/>
      <c r="H32" s="143"/>
      <c r="I32" s="143"/>
      <c r="J32" s="143"/>
      <c r="K32" s="143"/>
      <c r="L32" s="143"/>
      <c r="M32" s="143"/>
      <c r="N32" s="150"/>
      <c r="O32" s="150"/>
      <c r="P32" s="150"/>
      <c r="Q32" s="150"/>
      <c r="R32" s="150"/>
      <c r="S32" s="150"/>
      <c r="T32" s="150"/>
    </row>
    <row r="33" spans="1:20" ht="18" customHeight="1" x14ac:dyDescent="0.25">
      <c r="A33" s="28">
        <v>8.1</v>
      </c>
      <c r="B33" s="33" t="s">
        <v>21</v>
      </c>
      <c r="C33" s="301">
        <v>57.6</v>
      </c>
      <c r="D33" s="341">
        <f>+'Dramakan hosqer'!C41</f>
        <v>57.6</v>
      </c>
      <c r="E33" s="341">
        <f t="shared" si="0"/>
        <v>0</v>
      </c>
      <c r="F33" s="509"/>
    </row>
    <row r="34" spans="1:20" s="36" customFormat="1" ht="18" customHeight="1" x14ac:dyDescent="0.25">
      <c r="A34" s="28">
        <v>8.1999999999999993</v>
      </c>
      <c r="B34" s="33" t="s">
        <v>22</v>
      </c>
      <c r="C34" s="301">
        <v>0.4</v>
      </c>
      <c r="D34" s="341">
        <f>+'Dramakan hosqer'!C42</f>
        <v>0.4</v>
      </c>
      <c r="E34" s="341">
        <f t="shared" si="0"/>
        <v>0</v>
      </c>
      <c r="F34" s="509"/>
      <c r="G34" s="159"/>
      <c r="H34" s="145"/>
      <c r="I34" s="145"/>
      <c r="J34" s="145"/>
      <c r="K34" s="145"/>
      <c r="L34" s="145"/>
      <c r="M34" s="145"/>
      <c r="N34" s="151"/>
      <c r="O34" s="151"/>
      <c r="P34" s="151"/>
      <c r="Q34" s="151"/>
      <c r="R34" s="151"/>
      <c r="S34" s="151"/>
      <c r="T34" s="151"/>
    </row>
    <row r="35" spans="1:20" ht="18" customHeight="1" x14ac:dyDescent="0.25">
      <c r="A35" s="28">
        <v>8.3000000000000007</v>
      </c>
      <c r="B35" s="33" t="s">
        <v>23</v>
      </c>
      <c r="C35" s="301">
        <v>60</v>
      </c>
      <c r="D35" s="341">
        <f>+'Dramakan hosqer'!C43</f>
        <v>60</v>
      </c>
      <c r="E35" s="341">
        <f t="shared" si="0"/>
        <v>0</v>
      </c>
      <c r="F35" s="509"/>
      <c r="I35" s="161"/>
    </row>
    <row r="36" spans="1:20" s="76" customFormat="1" ht="18" hidden="1" customHeight="1" x14ac:dyDescent="0.3">
      <c r="A36" s="79">
        <v>9</v>
      </c>
      <c r="B36" s="329" t="s">
        <v>24</v>
      </c>
      <c r="C36" s="327"/>
      <c r="D36" s="328">
        <f>+'Dramakan hosqer'!C44</f>
        <v>0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9</v>
      </c>
      <c r="B37" s="329" t="s">
        <v>32</v>
      </c>
      <c r="C37" s="327">
        <v>588</v>
      </c>
      <c r="D37" s="328">
        <f>+'Dramakan hosqer'!C45</f>
        <v>588</v>
      </c>
      <c r="E37" s="328">
        <f t="shared" si="0"/>
        <v>0</v>
      </c>
      <c r="F37" s="508"/>
      <c r="G37" s="55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10</v>
      </c>
      <c r="B38" s="329" t="s">
        <v>25</v>
      </c>
      <c r="C38" s="327">
        <v>300</v>
      </c>
      <c r="D38" s="328">
        <f>+'Dramakan hosqer'!C46</f>
        <v>300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39" customHeight="1" x14ac:dyDescent="0.3">
      <c r="A39" s="79">
        <v>11</v>
      </c>
      <c r="B39" s="334" t="s">
        <v>78</v>
      </c>
      <c r="C39" s="327">
        <v>84</v>
      </c>
      <c r="D39" s="328">
        <f>+'Dramakan hosqer'!C47</f>
        <v>516</v>
      </c>
      <c r="E39" s="328">
        <f t="shared" si="0"/>
        <v>432</v>
      </c>
      <c r="F39" s="533" t="s">
        <v>289</v>
      </c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7.25" customHeight="1" x14ac:dyDescent="0.3">
      <c r="A40" s="79">
        <v>12</v>
      </c>
      <c r="B40" s="329" t="s">
        <v>51</v>
      </c>
      <c r="C40" s="327">
        <v>100</v>
      </c>
      <c r="D40" s="328">
        <f>+'Dramakan hosqer'!C48</f>
        <v>100</v>
      </c>
      <c r="E40" s="328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 x14ac:dyDescent="0.3">
      <c r="A41" s="79">
        <v>13</v>
      </c>
      <c r="B41" s="329" t="s">
        <v>124</v>
      </c>
      <c r="C41" s="327"/>
      <c r="D41" s="328">
        <f>+'Dramakan hosqer'!C49</f>
        <v>0</v>
      </c>
      <c r="E41" s="328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13</v>
      </c>
      <c r="B42" s="329" t="s">
        <v>125</v>
      </c>
      <c r="C42" s="327">
        <v>24</v>
      </c>
      <c r="D42" s="328">
        <f>+'Dramakan hosqer'!C50</f>
        <v>24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14</v>
      </c>
      <c r="B43" s="329" t="s">
        <v>26</v>
      </c>
      <c r="C43" s="327">
        <v>990</v>
      </c>
      <c r="D43" s="328">
        <f>+'Dramakan hosqer'!C51</f>
        <v>720.9</v>
      </c>
      <c r="E43" s="328">
        <f t="shared" si="0"/>
        <v>-269.10000000000002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7.25" customHeight="1" x14ac:dyDescent="0.3">
      <c r="A44" s="79">
        <v>15</v>
      </c>
      <c r="B44" s="329" t="s">
        <v>27</v>
      </c>
      <c r="C44" s="327">
        <v>48.4</v>
      </c>
      <c r="D44" s="328">
        <f>+'Dramakan hosqer'!C52</f>
        <v>63.8</v>
      </c>
      <c r="E44" s="328">
        <f t="shared" si="0"/>
        <v>15.399999999999999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 x14ac:dyDescent="0.3">
      <c r="A45" s="79">
        <v>18</v>
      </c>
      <c r="B45" s="329" t="s">
        <v>70</v>
      </c>
      <c r="C45" s="327"/>
      <c r="D45" s="328">
        <f>+'Dramakan hosqer'!C53</f>
        <v>0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hidden="1" customHeight="1" x14ac:dyDescent="0.3">
      <c r="A46" s="79">
        <v>19</v>
      </c>
      <c r="B46" s="329" t="s">
        <v>57</v>
      </c>
      <c r="C46" s="327"/>
      <c r="D46" s="328">
        <f>+'Dramakan hosqer'!C54</f>
        <v>0</v>
      </c>
      <c r="E46" s="328">
        <f t="shared" si="0"/>
        <v>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16</v>
      </c>
      <c r="B47" s="329" t="s">
        <v>48</v>
      </c>
      <c r="C47" s="327">
        <v>84</v>
      </c>
      <c r="D47" s="328">
        <f>+'Dramakan hosqer'!C55</f>
        <v>84</v>
      </c>
      <c r="E47" s="328">
        <f t="shared" si="0"/>
        <v>0</v>
      </c>
      <c r="F47" s="508"/>
      <c r="G47" s="157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17</v>
      </c>
      <c r="B48" s="329" t="s">
        <v>79</v>
      </c>
      <c r="C48" s="327">
        <v>100</v>
      </c>
      <c r="D48" s="328">
        <f>+'Dramakan hosqer'!C56</f>
        <v>60</v>
      </c>
      <c r="E48" s="328">
        <f t="shared" si="0"/>
        <v>-40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18</v>
      </c>
      <c r="B49" s="329" t="s">
        <v>80</v>
      </c>
      <c r="C49" s="327">
        <v>95</v>
      </c>
      <c r="D49" s="328">
        <f>+'Dramakan hosqer'!C57</f>
        <v>100</v>
      </c>
      <c r="E49" s="328">
        <f t="shared" si="0"/>
        <v>5</v>
      </c>
      <c r="F49" s="508"/>
      <c r="G49" s="55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19</v>
      </c>
      <c r="B50" s="329" t="s">
        <v>49</v>
      </c>
      <c r="C50" s="327">
        <v>3</v>
      </c>
      <c r="D50" s="328">
        <f>+'Dramakan hosqer'!C58</f>
        <v>3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 x14ac:dyDescent="0.3">
      <c r="A51" s="79">
        <v>24</v>
      </c>
      <c r="B51" s="329" t="s">
        <v>126</v>
      </c>
      <c r="C51" s="327"/>
      <c r="D51" s="328">
        <f>+'Dramakan hosqer'!C59</f>
        <v>0</v>
      </c>
      <c r="E51" s="328">
        <f t="shared" si="0"/>
        <v>0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25</v>
      </c>
      <c r="B52" s="329" t="s">
        <v>50</v>
      </c>
      <c r="C52" s="327"/>
      <c r="D52" s="328">
        <f>+'Dramakan hosqer'!C60</f>
        <v>0</v>
      </c>
      <c r="E52" s="328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 x14ac:dyDescent="0.3">
      <c r="A53" s="79">
        <v>20</v>
      </c>
      <c r="B53" s="329" t="s">
        <v>67</v>
      </c>
      <c r="C53" s="327"/>
      <c r="D53" s="328">
        <f>+'Dramakan hosqer'!C61</f>
        <v>20.8</v>
      </c>
      <c r="E53" s="328">
        <f t="shared" si="0"/>
        <v>20.8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 x14ac:dyDescent="0.3">
      <c r="A54" s="79">
        <v>27</v>
      </c>
      <c r="B54" s="190" t="s">
        <v>81</v>
      </c>
      <c r="C54" s="327"/>
      <c r="D54" s="328">
        <f>+'Dramakan hosqer'!C62</f>
        <v>0</v>
      </c>
      <c r="E54" s="328">
        <f t="shared" si="0"/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28</v>
      </c>
      <c r="B55" s="329" t="s">
        <v>160</v>
      </c>
      <c r="C55" s="327"/>
      <c r="D55" s="328">
        <f>+'Dramakan hosqer'!C63</f>
        <v>0</v>
      </c>
      <c r="E55" s="328">
        <f t="shared" si="0"/>
        <v>0</v>
      </c>
      <c r="F55" s="508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24.75" customHeight="1" x14ac:dyDescent="0.3">
      <c r="A56" s="79">
        <v>20</v>
      </c>
      <c r="B56" s="332" t="str">
        <f>+'Dramakan hosqer'!B64</f>
        <v>Կրակմարիչների լիցքավորման ծառայություն</v>
      </c>
      <c r="C56" s="327"/>
      <c r="D56" s="328">
        <f>+'Dramakan hosqer'!C64</f>
        <v>10</v>
      </c>
      <c r="E56" s="327">
        <f>D56-C56</f>
        <v>10</v>
      </c>
      <c r="F56" s="535" t="s">
        <v>285</v>
      </c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6" customFormat="1" ht="18" hidden="1" customHeight="1" x14ac:dyDescent="0.3">
      <c r="A57" s="79">
        <v>30</v>
      </c>
      <c r="B57" s="332">
        <f>+'Dramakan hosqer'!B65</f>
        <v>0</v>
      </c>
      <c r="C57" s="327"/>
      <c r="D57" s="328">
        <f>+'Dramakan hosqer'!C65</f>
        <v>0</v>
      </c>
      <c r="E57" s="327">
        <f>D57-C57</f>
        <v>0</v>
      </c>
      <c r="F57" s="508"/>
      <c r="G57" s="494" t="s">
        <v>127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6" customFormat="1" ht="21" customHeight="1" x14ac:dyDescent="0.3">
      <c r="A58" s="79">
        <v>21</v>
      </c>
      <c r="B58" s="335" t="s">
        <v>38</v>
      </c>
      <c r="C58" s="328">
        <f>SUM(C59:C61)</f>
        <v>12</v>
      </c>
      <c r="D58" s="328">
        <f>SUM(D59:D61)</f>
        <v>12</v>
      </c>
      <c r="E58" s="327">
        <f>D58-C58</f>
        <v>0</v>
      </c>
      <c r="F58" s="508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86" customFormat="1" ht="18" hidden="1" customHeight="1" x14ac:dyDescent="0.25">
      <c r="A59" s="15">
        <v>31.1</v>
      </c>
      <c r="B59" s="199" t="s">
        <v>39</v>
      </c>
      <c r="C59" s="301"/>
      <c r="D59" s="341">
        <f>+'Dramakan hosqer'!C67</f>
        <v>0</v>
      </c>
      <c r="E59" s="301">
        <f>D59-C59</f>
        <v>0</v>
      </c>
      <c r="F59" s="509"/>
      <c r="G59" s="200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186" customFormat="1" ht="18.75" hidden="1" customHeight="1" x14ac:dyDescent="0.25">
      <c r="A60" s="15">
        <v>31.2</v>
      </c>
      <c r="B60" s="199" t="s">
        <v>52</v>
      </c>
      <c r="C60" s="301"/>
      <c r="D60" s="341">
        <f>+'Dramakan hosqer'!C68</f>
        <v>0</v>
      </c>
      <c r="E60" s="341">
        <f t="shared" si="0"/>
        <v>0</v>
      </c>
      <c r="F60" s="509"/>
      <c r="G60" s="203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</row>
    <row r="61" spans="1:20" s="186" customFormat="1" ht="18" customHeight="1" x14ac:dyDescent="0.25">
      <c r="A61" s="15">
        <v>21.3</v>
      </c>
      <c r="B61" s="204" t="s">
        <v>88</v>
      </c>
      <c r="C61" s="301">
        <v>12</v>
      </c>
      <c r="D61" s="341">
        <f>+'Dramakan hosqer'!C69</f>
        <v>12</v>
      </c>
      <c r="E61" s="341">
        <f t="shared" si="0"/>
        <v>0</v>
      </c>
      <c r="F61" s="509"/>
      <c r="G61" s="203"/>
      <c r="H61" s="201"/>
      <c r="I61" s="201"/>
      <c r="J61" s="201"/>
      <c r="K61" s="201"/>
      <c r="L61" s="201"/>
      <c r="M61" s="201"/>
      <c r="N61" s="202"/>
      <c r="O61" s="202"/>
      <c r="P61" s="202"/>
      <c r="Q61" s="202"/>
      <c r="R61" s="202"/>
      <c r="S61" s="202"/>
      <c r="T61" s="202"/>
    </row>
    <row r="62" spans="1:20" s="76" customFormat="1" ht="18" customHeight="1" x14ac:dyDescent="0.3">
      <c r="A62" s="90">
        <v>22</v>
      </c>
      <c r="B62" s="335" t="s">
        <v>40</v>
      </c>
      <c r="C62" s="327">
        <v>693.85</v>
      </c>
      <c r="D62" s="328">
        <f>+'Dramakan hosqer'!C70</f>
        <v>693.80000000000007</v>
      </c>
      <c r="E62" s="328">
        <f t="shared" si="0"/>
        <v>-4.9999999999954525E-2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18" hidden="1" customHeight="1" x14ac:dyDescent="0.3">
      <c r="A63" s="90">
        <v>33</v>
      </c>
      <c r="B63" s="336" t="s">
        <v>89</v>
      </c>
      <c r="C63" s="327"/>
      <c r="D63" s="328">
        <f>+'Dramakan hosqer'!C71</f>
        <v>0</v>
      </c>
      <c r="E63" s="328">
        <f t="shared" si="0"/>
        <v>0</v>
      </c>
      <c r="F63" s="508"/>
      <c r="G63" s="157" t="s">
        <v>242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21.75" customHeight="1" x14ac:dyDescent="0.3">
      <c r="A64" s="198" t="s">
        <v>60</v>
      </c>
      <c r="B64" s="14" t="s">
        <v>63</v>
      </c>
      <c r="C64" s="337">
        <f>+C65+C72</f>
        <v>250</v>
      </c>
      <c r="D64" s="337">
        <f>+D65+D72</f>
        <v>650</v>
      </c>
      <c r="E64" s="337">
        <f t="shared" si="0"/>
        <v>400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24" customHeight="1" x14ac:dyDescent="0.3">
      <c r="A65" s="90">
        <v>1</v>
      </c>
      <c r="B65" s="338" t="s">
        <v>93</v>
      </c>
      <c r="C65" s="328">
        <f>SUM(C66:C71)</f>
        <v>250</v>
      </c>
      <c r="D65" s="328">
        <f>SUM(D66:D71)</f>
        <v>650</v>
      </c>
      <c r="E65" s="328">
        <f t="shared" si="0"/>
        <v>400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1.1000000000000001</v>
      </c>
      <c r="B66" s="339" t="s">
        <v>90</v>
      </c>
      <c r="C66" s="327">
        <v>250</v>
      </c>
      <c r="D66" s="328">
        <f>+'Dramakan hosqer'!C74</f>
        <v>0</v>
      </c>
      <c r="E66" s="328">
        <f t="shared" ref="E66:E79" si="1">D66-C66</f>
        <v>-250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42.75" customHeight="1" x14ac:dyDescent="0.3">
      <c r="A67" s="90">
        <v>1.2</v>
      </c>
      <c r="B67" s="339" t="s">
        <v>91</v>
      </c>
      <c r="C67" s="327"/>
      <c r="D67" s="328">
        <f>+'Dramakan hosqer'!C75</f>
        <v>400</v>
      </c>
      <c r="E67" s="328">
        <f>D67-C67</f>
        <v>400</v>
      </c>
      <c r="F67" s="535" t="s">
        <v>286</v>
      </c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35.25" customHeight="1" x14ac:dyDescent="0.3">
      <c r="A68" s="90">
        <v>1.3</v>
      </c>
      <c r="B68" s="339" t="s">
        <v>92</v>
      </c>
      <c r="C68" s="327"/>
      <c r="D68" s="328">
        <f>+'Dramakan hosqer'!C76</f>
        <v>250</v>
      </c>
      <c r="E68" s="328">
        <f t="shared" si="1"/>
        <v>250</v>
      </c>
      <c r="F68" s="536" t="s">
        <v>287</v>
      </c>
      <c r="G68" s="157" t="s">
        <v>291</v>
      </c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6" customFormat="1" ht="0.75" customHeight="1" x14ac:dyDescent="0.3">
      <c r="A69" s="90">
        <v>1.4</v>
      </c>
      <c r="B69" s="339" t="s">
        <v>68</v>
      </c>
      <c r="C69" s="327"/>
      <c r="D69" s="328">
        <f>+'Dramakan hosqer'!C77</f>
        <v>0</v>
      </c>
      <c r="E69" s="328">
        <f t="shared" si="1"/>
        <v>0</v>
      </c>
      <c r="F69" s="508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6" customFormat="1" ht="18" hidden="1" customHeight="1" x14ac:dyDescent="0.3">
      <c r="A70" s="90">
        <v>1.5</v>
      </c>
      <c r="B70" s="340" t="s">
        <v>69</v>
      </c>
      <c r="C70" s="327"/>
      <c r="D70" s="327">
        <f>+'Dramakan hosqer'!C78</f>
        <v>0</v>
      </c>
      <c r="E70" s="327">
        <f>D70-C70</f>
        <v>0</v>
      </c>
      <c r="F70" s="508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91" customFormat="1" ht="18" hidden="1" customHeight="1" x14ac:dyDescent="0.3">
      <c r="A71" s="90">
        <v>1.6</v>
      </c>
      <c r="B71" s="340">
        <f>+'Dramakan hosqer'!B79</f>
        <v>0</v>
      </c>
      <c r="C71" s="327"/>
      <c r="D71" s="327">
        <f>+'Dramakan hosqer'!C79</f>
        <v>0</v>
      </c>
      <c r="E71" s="327">
        <f>D71-C71</f>
        <v>0</v>
      </c>
      <c r="F71" s="508"/>
      <c r="G71" s="496" t="s">
        <v>128</v>
      </c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39.75" hidden="1" customHeight="1" x14ac:dyDescent="0.3">
      <c r="A72" s="90">
        <v>2</v>
      </c>
      <c r="B72" s="339" t="s">
        <v>94</v>
      </c>
      <c r="C72" s="328">
        <f>SUM(C73:C75)</f>
        <v>0</v>
      </c>
      <c r="D72" s="328">
        <f>SUM(D73:D75)</f>
        <v>0</v>
      </c>
      <c r="E72" s="327">
        <f>D72-C72</f>
        <v>0</v>
      </c>
      <c r="F72" s="508"/>
      <c r="G72" s="129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117" customFormat="1" ht="33" hidden="1" customHeight="1" x14ac:dyDescent="0.3">
      <c r="A73" s="90">
        <v>2.1</v>
      </c>
      <c r="B73" s="338" t="s">
        <v>65</v>
      </c>
      <c r="C73" s="327"/>
      <c r="D73" s="328">
        <f>+'Dramakan hosqer'!C81</f>
        <v>0</v>
      </c>
      <c r="E73" s="328">
        <f t="shared" si="1"/>
        <v>0</v>
      </c>
      <c r="F73" s="508"/>
      <c r="G73" s="212"/>
      <c r="H73" s="134"/>
      <c r="I73" s="125"/>
      <c r="J73" s="125"/>
      <c r="K73" s="125"/>
      <c r="L73" s="125"/>
      <c r="M73" s="125"/>
      <c r="N73" s="125"/>
      <c r="O73" s="116"/>
      <c r="P73" s="116"/>
      <c r="Q73" s="116"/>
    </row>
    <row r="74" spans="1:20" s="76" customFormat="1" ht="32.25" hidden="1" customHeight="1" x14ac:dyDescent="0.3">
      <c r="A74" s="90">
        <v>2.2000000000000002</v>
      </c>
      <c r="B74" s="338" t="s">
        <v>64</v>
      </c>
      <c r="C74" s="327"/>
      <c r="D74" s="328">
        <f>+'Dramakan hosqer'!C82</f>
        <v>0</v>
      </c>
      <c r="E74" s="328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36.75" hidden="1" customHeight="1" x14ac:dyDescent="0.3">
      <c r="A75" s="90">
        <v>2.2999999999999998</v>
      </c>
      <c r="B75" s="338" t="s">
        <v>53</v>
      </c>
      <c r="C75" s="327"/>
      <c r="D75" s="328">
        <f>+'Dramakan hosqer'!C83</f>
        <v>0</v>
      </c>
      <c r="E75" s="328">
        <f t="shared" si="1"/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6" customFormat="1" ht="38.25" hidden="1" customHeight="1" x14ac:dyDescent="0.3">
      <c r="A76" s="198" t="s">
        <v>61</v>
      </c>
      <c r="B76" s="14" t="s">
        <v>157</v>
      </c>
      <c r="C76" s="337">
        <f>SUM(C77:C78)</f>
        <v>0</v>
      </c>
      <c r="D76" s="337">
        <f>SUM(D77:D78)</f>
        <v>0</v>
      </c>
      <c r="E76" s="337">
        <f t="shared" si="1"/>
        <v>0</v>
      </c>
      <c r="F76" s="507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6" customFormat="1" ht="17.25" hidden="1" customHeight="1" x14ac:dyDescent="0.3">
      <c r="A77" s="90">
        <v>1</v>
      </c>
      <c r="B77" s="333" t="str">
        <f>+'Dramakan hosqer'!B85</f>
        <v>Սննդի գծով</v>
      </c>
      <c r="C77" s="327"/>
      <c r="D77" s="328">
        <f>+'Dramakan hosqer'!C85</f>
        <v>0</v>
      </c>
      <c r="E77" s="327">
        <f>D77-C77</f>
        <v>0</v>
      </c>
      <c r="F77" s="508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89" customFormat="1" ht="18" hidden="1" customHeight="1" x14ac:dyDescent="0.3">
      <c r="A78" s="90">
        <v>2</v>
      </c>
      <c r="B78" s="333">
        <f>+'Dramakan hosqer'!B86</f>
        <v>0</v>
      </c>
      <c r="C78" s="327"/>
      <c r="D78" s="328">
        <f>+'Dramakan hosqer'!C86</f>
        <v>0</v>
      </c>
      <c r="E78" s="327">
        <f>D78-C78</f>
        <v>0</v>
      </c>
      <c r="F78" s="508"/>
      <c r="G78" s="129"/>
      <c r="H78" s="128"/>
      <c r="I78" s="128"/>
      <c r="J78" s="128"/>
      <c r="K78" s="128"/>
      <c r="L78" s="128"/>
      <c r="M78" s="128"/>
      <c r="N78" s="123"/>
      <c r="O78" s="123"/>
      <c r="P78" s="123"/>
      <c r="Q78" s="123"/>
      <c r="R78" s="123"/>
      <c r="S78" s="123"/>
      <c r="T78" s="123"/>
    </row>
    <row r="79" spans="1:20" s="44" customFormat="1" ht="32.25" customHeight="1" x14ac:dyDescent="0.3">
      <c r="A79" s="13" t="s">
        <v>41</v>
      </c>
      <c r="B79" s="14" t="s">
        <v>42</v>
      </c>
      <c r="C79" s="337">
        <f>C6+C7-C21</f>
        <v>345.65000000000146</v>
      </c>
      <c r="D79" s="337">
        <f>D6+D7-D21</f>
        <v>3195.9999999999854</v>
      </c>
      <c r="E79" s="337">
        <f t="shared" si="1"/>
        <v>2850.349999999984</v>
      </c>
      <c r="F79" s="507"/>
      <c r="G79" s="160"/>
      <c r="H79" s="146"/>
      <c r="I79" s="146"/>
      <c r="J79" s="146"/>
      <c r="K79" s="146"/>
      <c r="L79" s="146"/>
      <c r="M79" s="146"/>
      <c r="N79" s="152"/>
      <c r="O79" s="152"/>
      <c r="P79" s="152"/>
      <c r="Q79" s="152"/>
      <c r="R79" s="152"/>
      <c r="S79" s="152"/>
      <c r="T79" s="152"/>
    </row>
    <row r="80" spans="1:20" s="23" customFormat="1" ht="46.5" customHeight="1" x14ac:dyDescent="0.3">
      <c r="A80" s="40"/>
      <c r="B80" s="21"/>
      <c r="C80" s="40"/>
      <c r="D80" s="40"/>
      <c r="E80" s="40"/>
      <c r="F80" s="503"/>
      <c r="G80" s="155"/>
      <c r="H80" s="140"/>
      <c r="I80" s="140"/>
      <c r="J80" s="140"/>
      <c r="K80" s="140"/>
      <c r="L80" s="140"/>
      <c r="M80" s="140"/>
      <c r="N80" s="148"/>
      <c r="O80" s="148"/>
      <c r="P80" s="148"/>
      <c r="Q80" s="148"/>
      <c r="R80" s="148"/>
      <c r="S80" s="148"/>
      <c r="T80" s="148"/>
    </row>
    <row r="81" spans="1:20" s="23" customFormat="1" ht="25.5" customHeight="1" x14ac:dyDescent="0.3">
      <c r="B81" s="19" t="s">
        <v>2</v>
      </c>
      <c r="C81" s="21"/>
      <c r="D81" s="567" t="str">
        <f>+'Ekamut-caxs'!C72</f>
        <v>Լ. Մնացականյան</v>
      </c>
      <c r="E81" s="568"/>
      <c r="F81" s="492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ht="13.5" customHeight="1" x14ac:dyDescent="0.25">
      <c r="A82" s="23"/>
      <c r="B82" s="23" t="s">
        <v>4</v>
      </c>
      <c r="C82" s="23"/>
      <c r="D82" s="566" t="s">
        <v>98</v>
      </c>
      <c r="E82" s="566"/>
      <c r="F82" s="510"/>
    </row>
    <row r="83" spans="1:20" s="20" customFormat="1" ht="22.5" customHeight="1" x14ac:dyDescent="0.25">
      <c r="A83" s="21"/>
      <c r="B83" s="44" t="s">
        <v>6</v>
      </c>
      <c r="C83" s="21"/>
      <c r="D83" s="568" t="str">
        <f>+'Ekamut-caxs'!C74</f>
        <v>Գ. Աբրահամյան</v>
      </c>
      <c r="E83" s="568"/>
      <c r="F83" s="492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ht="12" customHeight="1" x14ac:dyDescent="0.25">
      <c r="A84" s="21"/>
      <c r="B84" s="21"/>
      <c r="C84" s="21"/>
      <c r="D84" s="566" t="s">
        <v>98</v>
      </c>
      <c r="E84" s="566"/>
      <c r="F84" s="510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A85" s="21"/>
      <c r="B85" s="187" t="s">
        <v>1</v>
      </c>
      <c r="C85" s="21"/>
      <c r="D85" s="21"/>
      <c r="E85" s="21"/>
      <c r="F85" s="505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20" customFormat="1" x14ac:dyDescent="0.25">
      <c r="F115" s="24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20" customFormat="1" x14ac:dyDescent="0.25">
      <c r="F116" s="24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D60" sqref="D60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9" t="s">
        <v>72</v>
      </c>
      <c r="B1" s="569"/>
      <c r="C1" s="569"/>
      <c r="D1" s="569"/>
      <c r="E1" s="56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70" t="str">
        <f>+'Ekamut-caxs'!A8:D8</f>
        <v xml:space="preserve">«Երևանի հ․150 մսուր-մանկապարտեզ» ՀՈԱԿ-ի </v>
      </c>
      <c r="B2" s="571"/>
      <c r="C2" s="571"/>
      <c r="D2" s="571"/>
      <c r="E2" s="57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72" t="s">
        <v>162</v>
      </c>
      <c r="B3" s="572"/>
      <c r="C3" s="572"/>
      <c r="D3" s="572"/>
      <c r="E3" s="57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73" t="s">
        <v>273</v>
      </c>
      <c r="B4" s="573"/>
      <c r="C4" s="573"/>
      <c r="D4" s="573"/>
      <c r="E4" s="57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74" t="s">
        <v>167</v>
      </c>
      <c r="B7" s="575"/>
      <c r="C7" s="57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74" t="s">
        <v>192</v>
      </c>
      <c r="B35" s="575"/>
      <c r="C35" s="57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531">
        <v>275.22000000000003</v>
      </c>
      <c r="E36" s="32" t="s">
        <v>280</v>
      </c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531">
        <v>114.39</v>
      </c>
      <c r="E37" s="32" t="s">
        <v>280</v>
      </c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531">
        <v>7.92</v>
      </c>
      <c r="E38" s="32" t="s">
        <v>280</v>
      </c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531">
        <v>9.8000000000000007</v>
      </c>
      <c r="E39" s="32" t="s">
        <v>280</v>
      </c>
    </row>
    <row r="40" spans="1:22" ht="21" customHeight="1" x14ac:dyDescent="0.2">
      <c r="A40" s="259">
        <v>1.5</v>
      </c>
      <c r="B40" s="261"/>
      <c r="C40" s="259" t="s">
        <v>177</v>
      </c>
      <c r="D40" s="5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>
        <v>286.47000000000003</v>
      </c>
      <c r="E43" s="32" t="s">
        <v>280</v>
      </c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693.9</v>
      </c>
      <c r="E54" s="32"/>
      <c r="F54" s="408">
        <f>SUM(D36:D53)</f>
        <v>693.80000000000007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6">
        <v>693.9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1387.7</v>
      </c>
      <c r="E59" s="278"/>
      <c r="F59" s="511">
        <f>+D59-D54</f>
        <v>693.80000000000007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1052.5</v>
      </c>
      <c r="D62" s="576" t="s">
        <v>195</v>
      </c>
      <c r="E62" s="577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78" t="str">
        <f>+'Ekamut-caxs'!C72</f>
        <v>Լ. Մնացականյան</v>
      </c>
      <c r="E64" s="57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79" t="s">
        <v>98</v>
      </c>
      <c r="E65" s="57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78" t="str">
        <f>+'Ekamut-caxs'!C74</f>
        <v>Գ. Աբրահամյան</v>
      </c>
      <c r="E66" s="57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79" t="s">
        <v>98</v>
      </c>
      <c r="E67" s="57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D1" zoomScale="106" zoomScaleSheetLayoutView="106" workbookViewId="0">
      <selection activeCell="D60" sqref="D60"/>
    </sheetView>
  </sheetViews>
  <sheetFormatPr defaultRowHeight="13.5" x14ac:dyDescent="0.2"/>
  <cols>
    <col min="1" max="1" width="4.5703125" style="20" customWidth="1"/>
    <col min="2" max="2" width="27.5703125" style="20" customWidth="1"/>
    <col min="3" max="3" width="17.140625" style="20" customWidth="1"/>
    <col min="4" max="4" width="15.85546875" style="20" customWidth="1"/>
    <col min="5" max="5" width="18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83" t="s">
        <v>72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4" s="22" customFormat="1" ht="25.5" customHeight="1" x14ac:dyDescent="0.2">
      <c r="A2" s="554" t="str">
        <f>+'Ekamut-caxs'!A8</f>
        <v xml:space="preserve">«Երևանի հ․150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4" ht="25.5" customHeight="1" x14ac:dyDescent="0.2">
      <c r="A3" s="584" t="s">
        <v>257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</row>
    <row r="4" spans="1:14" ht="21" customHeight="1" thickBot="1" x14ac:dyDescent="0.25">
      <c r="M4" s="417" t="s">
        <v>0</v>
      </c>
    </row>
    <row r="5" spans="1:14" ht="33.75" customHeight="1" x14ac:dyDescent="0.2">
      <c r="A5" s="590" t="s">
        <v>158</v>
      </c>
      <c r="B5" s="592" t="s">
        <v>73</v>
      </c>
      <c r="C5" s="594" t="s">
        <v>238</v>
      </c>
      <c r="D5" s="585" t="s">
        <v>212</v>
      </c>
      <c r="E5" s="586"/>
      <c r="F5" s="586"/>
      <c r="G5" s="586"/>
      <c r="H5" s="586"/>
      <c r="I5" s="586"/>
      <c r="J5" s="586"/>
      <c r="K5" s="586"/>
      <c r="L5" s="587"/>
      <c r="M5" s="588" t="s">
        <v>161</v>
      </c>
    </row>
    <row r="6" spans="1:14" ht="79.5" customHeight="1" x14ac:dyDescent="0.2">
      <c r="A6" s="591"/>
      <c r="B6" s="593"/>
      <c r="C6" s="595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89"/>
    </row>
    <row r="7" spans="1:14" ht="27.75" customHeight="1" x14ac:dyDescent="0.2">
      <c r="A7" s="418">
        <v>1</v>
      </c>
      <c r="B7" s="422" t="s">
        <v>222</v>
      </c>
      <c r="C7" s="423">
        <v>26462.6</v>
      </c>
      <c r="D7" s="424">
        <v>4881.8</v>
      </c>
      <c r="E7" s="425"/>
      <c r="F7" s="425"/>
      <c r="G7" s="537">
        <v>111.1</v>
      </c>
      <c r="H7" s="425">
        <v>110.7</v>
      </c>
      <c r="I7" s="425"/>
      <c r="J7" s="425"/>
      <c r="K7" s="425">
        <v>22.5</v>
      </c>
      <c r="L7" s="426">
        <v>0</v>
      </c>
      <c r="M7" s="427">
        <f>ROUND(SUM(C7:L7),1)</f>
        <v>31588.7</v>
      </c>
    </row>
    <row r="8" spans="1:14" ht="28.5" customHeight="1" x14ac:dyDescent="0.2">
      <c r="A8" s="418">
        <v>1.1000000000000001</v>
      </c>
      <c r="B8" s="428" t="s">
        <v>123</v>
      </c>
      <c r="C8" s="429"/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 x14ac:dyDescent="0.2">
      <c r="A9" s="418">
        <v>1.2</v>
      </c>
      <c r="B9" s="428" t="s">
        <v>213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 x14ac:dyDescent="0.2">
      <c r="A10" s="418">
        <v>2</v>
      </c>
      <c r="B10" s="512" t="s">
        <v>95</v>
      </c>
      <c r="C10" s="434"/>
      <c r="D10" s="424">
        <v>6</v>
      </c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6</v>
      </c>
    </row>
    <row r="11" spans="1:14" s="442" customFormat="1" ht="34.5" customHeight="1" thickBot="1" x14ac:dyDescent="0.25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31594.7</v>
      </c>
    </row>
    <row r="12" spans="1:14" s="442" customFormat="1" ht="34.5" customHeight="1" x14ac:dyDescent="0.2">
      <c r="A12" s="443"/>
      <c r="B12" s="444"/>
      <c r="C12" s="415"/>
      <c r="D12" s="445">
        <v>2440900</v>
      </c>
      <c r="E12" s="446">
        <f>+D12*2</f>
        <v>4881800</v>
      </c>
      <c r="F12" s="446"/>
      <c r="G12" s="446"/>
      <c r="H12" s="447"/>
      <c r="I12" s="447"/>
      <c r="J12" s="448"/>
      <c r="K12" s="447"/>
      <c r="L12" s="538">
        <v>2440.9</v>
      </c>
      <c r="M12" s="449"/>
      <c r="N12" s="444"/>
    </row>
    <row r="13" spans="1:14" s="450" customFormat="1" ht="21" customHeight="1" x14ac:dyDescent="0.2">
      <c r="B13" s="451"/>
      <c r="C13" s="451"/>
      <c r="D13" s="452"/>
      <c r="E13" s="453"/>
      <c r="F13" s="453"/>
      <c r="G13" s="454"/>
      <c r="H13" s="196"/>
      <c r="I13" s="196"/>
      <c r="J13" s="452"/>
      <c r="K13" s="598"/>
      <c r="L13" s="598"/>
      <c r="M13" s="455"/>
    </row>
    <row r="14" spans="1:14" s="443" customFormat="1" ht="69" customHeight="1" x14ac:dyDescent="0.2">
      <c r="B14" s="580" t="s">
        <v>218</v>
      </c>
      <c r="C14" s="581"/>
      <c r="D14" s="582"/>
      <c r="G14" s="452"/>
      <c r="H14" s="452"/>
      <c r="I14" s="580" t="s">
        <v>217</v>
      </c>
      <c r="J14" s="582"/>
      <c r="K14" s="452"/>
      <c r="L14" s="452"/>
      <c r="M14" s="452"/>
    </row>
    <row r="15" spans="1:14" s="443" customFormat="1" ht="48" customHeight="1" x14ac:dyDescent="0.2">
      <c r="B15" s="456" t="s">
        <v>198</v>
      </c>
      <c r="C15" s="457" t="s">
        <v>245</v>
      </c>
      <c r="D15" s="457" t="s">
        <v>246</v>
      </c>
      <c r="G15" s="458"/>
      <c r="H15" s="459"/>
      <c r="I15" s="456" t="s">
        <v>198</v>
      </c>
      <c r="J15" s="457" t="s">
        <v>216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99" t="str">
        <f>+'Ekamut-caxs'!C72</f>
        <v>Լ. Մնացականյան</v>
      </c>
      <c r="I19" s="599"/>
      <c r="J19" s="599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97" t="s">
        <v>98</v>
      </c>
      <c r="I20" s="597"/>
      <c r="J20" s="597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96" t="str">
        <f>+'Ekamut-caxs'!C74</f>
        <v>Գ. Աբրահամյան</v>
      </c>
      <c r="I21" s="596"/>
      <c r="J21" s="596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97" t="s">
        <v>98</v>
      </c>
      <c r="I22" s="597"/>
      <c r="J22" s="597"/>
      <c r="K22" s="482"/>
    </row>
    <row r="23" spans="1:13" s="488" customFormat="1" ht="16.5" x14ac:dyDescent="0.2">
      <c r="D23" s="489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D60" sqref="D60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6" style="165" customWidth="1"/>
    <col min="11" max="13" width="14.85546875" style="165" customWidth="1"/>
    <col min="14" max="16384" width="9.140625" style="165"/>
  </cols>
  <sheetData>
    <row r="1" spans="1:13" s="164" customFormat="1" ht="18.75" customHeight="1" x14ac:dyDescent="0.2">
      <c r="A1" s="607" t="s">
        <v>72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</row>
    <row r="2" spans="1:13" s="164" customFormat="1" ht="21.75" customHeight="1" x14ac:dyDescent="0.2">
      <c r="A2" s="608" t="str">
        <f>+'Ekamut-caxs'!A8:D8</f>
        <v xml:space="preserve">«Երևանի հ․150 մսուր-մանկապարտեզ» ՀՈԱԿ-ի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</row>
    <row r="3" spans="1:13" s="164" customFormat="1" ht="21" customHeight="1" x14ac:dyDescent="0.2">
      <c r="A3" s="608" t="s">
        <v>99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3" ht="21" customHeight="1" thickBot="1" x14ac:dyDescent="0.25"/>
    <row r="5" spans="1:13" s="172" customFormat="1" ht="24.75" customHeight="1" x14ac:dyDescent="0.2">
      <c r="A5" s="610" t="s">
        <v>120</v>
      </c>
      <c r="B5" s="612" t="s">
        <v>100</v>
      </c>
      <c r="C5" s="604" t="s">
        <v>101</v>
      </c>
      <c r="D5" s="605"/>
      <c r="E5" s="605"/>
      <c r="F5" s="606"/>
      <c r="G5" s="614" t="s">
        <v>102</v>
      </c>
      <c r="H5" s="614"/>
      <c r="I5" s="614"/>
      <c r="J5" s="614"/>
      <c r="K5" s="604" t="s">
        <v>149</v>
      </c>
      <c r="L5" s="605"/>
      <c r="M5" s="606"/>
    </row>
    <row r="6" spans="1:13" s="176" customFormat="1" ht="51" customHeight="1" x14ac:dyDescent="0.2">
      <c r="A6" s="611"/>
      <c r="B6" s="613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2462</v>
      </c>
      <c r="F7" s="311">
        <f>E7*139</f>
        <v>342218</v>
      </c>
      <c r="G7" s="324" t="s">
        <v>236</v>
      </c>
      <c r="H7" s="309" t="s">
        <v>236</v>
      </c>
      <c r="I7" s="529">
        <v>2550</v>
      </c>
      <c r="J7" s="530">
        <f>+I7*53.48</f>
        <v>136374</v>
      </c>
      <c r="K7" s="373" t="s">
        <v>236</v>
      </c>
      <c r="L7" s="321">
        <v>30</v>
      </c>
      <c r="M7" s="313">
        <f>+L7*200.47</f>
        <v>6014.1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1507</v>
      </c>
      <c r="F8" s="311">
        <f>E8*139</f>
        <v>209473</v>
      </c>
      <c r="G8" s="324" t="s">
        <v>236</v>
      </c>
      <c r="H8" s="309" t="s">
        <v>236</v>
      </c>
      <c r="I8" s="529">
        <v>2380</v>
      </c>
      <c r="J8" s="530">
        <f t="shared" ref="J8:J13" si="0">+I8*53.48</f>
        <v>127282.4</v>
      </c>
      <c r="K8" s="373" t="s">
        <v>236</v>
      </c>
      <c r="L8" s="321">
        <v>38</v>
      </c>
      <c r="M8" s="313">
        <f t="shared" ref="M8:M18" si="1">+L8*200.47</f>
        <v>7617.86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1466</v>
      </c>
      <c r="F9" s="311">
        <f>E9*139</f>
        <v>203774</v>
      </c>
      <c r="G9" s="324" t="s">
        <v>236</v>
      </c>
      <c r="H9" s="309" t="s">
        <v>236</v>
      </c>
      <c r="I9" s="529">
        <v>2530</v>
      </c>
      <c r="J9" s="530">
        <f>+I9*53.48</f>
        <v>135304.4</v>
      </c>
      <c r="K9" s="373" t="s">
        <v>236</v>
      </c>
      <c r="L9" s="321">
        <v>44</v>
      </c>
      <c r="M9" s="313">
        <f t="shared" si="1"/>
        <v>8820.68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323</v>
      </c>
      <c r="F10" s="311">
        <f>E10*143.7</f>
        <v>46415.1</v>
      </c>
      <c r="G10" s="324" t="s">
        <v>236</v>
      </c>
      <c r="H10" s="314" t="s">
        <v>236</v>
      </c>
      <c r="I10" s="529">
        <v>1820</v>
      </c>
      <c r="J10" s="530">
        <f>+I10*53.48</f>
        <v>97333.599999999991</v>
      </c>
      <c r="K10" s="373" t="s">
        <v>236</v>
      </c>
      <c r="L10" s="321">
        <v>42</v>
      </c>
      <c r="M10" s="313">
        <f t="shared" si="1"/>
        <v>8419.74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>
        <v>16</v>
      </c>
      <c r="F11" s="311">
        <f>E11*143.7</f>
        <v>2299.1999999999998</v>
      </c>
      <c r="G11" s="324" t="s">
        <v>236</v>
      </c>
      <c r="H11" s="314" t="s">
        <v>236</v>
      </c>
      <c r="I11" s="529">
        <v>1640</v>
      </c>
      <c r="J11" s="530">
        <f>+I11*53.48</f>
        <v>87707.199999999997</v>
      </c>
      <c r="K11" s="373" t="s">
        <v>236</v>
      </c>
      <c r="L11" s="321">
        <v>54</v>
      </c>
      <c r="M11" s="313">
        <f t="shared" si="1"/>
        <v>10825.38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529">
        <v>1010</v>
      </c>
      <c r="J12" s="530">
        <f>+I12*53.48</f>
        <v>54014.799999999996</v>
      </c>
      <c r="K12" s="373" t="s">
        <v>236</v>
      </c>
      <c r="L12" s="321">
        <v>35</v>
      </c>
      <c r="M12" s="313">
        <f t="shared" si="1"/>
        <v>7016.45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529">
        <v>1170</v>
      </c>
      <c r="J13" s="530">
        <f t="shared" si="0"/>
        <v>62571.6</v>
      </c>
      <c r="K13" s="373" t="s">
        <v>236</v>
      </c>
      <c r="L13" s="321">
        <v>50</v>
      </c>
      <c r="M13" s="313">
        <f t="shared" si="1"/>
        <v>10023.5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1140</v>
      </c>
      <c r="J14" s="312">
        <f>+I14*53.48</f>
        <v>60967.199999999997</v>
      </c>
      <c r="K14" s="373" t="s">
        <v>236</v>
      </c>
      <c r="L14" s="321">
        <v>50</v>
      </c>
      <c r="M14" s="313">
        <f t="shared" si="1"/>
        <v>10023.5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1190</v>
      </c>
      <c r="J15" s="312">
        <f>+I15*53.48</f>
        <v>63641.2</v>
      </c>
      <c r="K15" s="373" t="s">
        <v>236</v>
      </c>
      <c r="L15" s="321">
        <v>56</v>
      </c>
      <c r="M15" s="313">
        <f t="shared" si="1"/>
        <v>11226.32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152</v>
      </c>
      <c r="F16" s="311">
        <f>E16*143.7</f>
        <v>21842.399999999998</v>
      </c>
      <c r="G16" s="323" t="s">
        <v>236</v>
      </c>
      <c r="H16" s="314" t="s">
        <v>236</v>
      </c>
      <c r="I16" s="321">
        <v>1800</v>
      </c>
      <c r="J16" s="312">
        <f>+I16*53.48</f>
        <v>96264</v>
      </c>
      <c r="K16" s="373" t="s">
        <v>236</v>
      </c>
      <c r="L16" s="321">
        <v>63</v>
      </c>
      <c r="M16" s="313">
        <f t="shared" si="1"/>
        <v>12629.61</v>
      </c>
    </row>
    <row r="17" spans="1:13" ht="19.5" customHeight="1" x14ac:dyDescent="0.2">
      <c r="A17" s="166">
        <v>11</v>
      </c>
      <c r="B17" s="232" t="s">
        <v>113</v>
      </c>
      <c r="C17" s="319">
        <v>1210</v>
      </c>
      <c r="D17" s="310">
        <v>168.19</v>
      </c>
      <c r="E17" s="547">
        <f>+F17/143.7</f>
        <v>972</v>
      </c>
      <c r="F17" s="548">
        <v>139676.4</v>
      </c>
      <c r="G17" s="323">
        <v>2110</v>
      </c>
      <c r="H17" s="314">
        <v>98.938000000000002</v>
      </c>
      <c r="I17" s="539">
        <f>+J17/53.48</f>
        <v>2026.3462976813764</v>
      </c>
      <c r="J17" s="549">
        <v>108369</v>
      </c>
      <c r="K17" s="373">
        <v>41</v>
      </c>
      <c r="L17" s="539">
        <f>+M17/200.47</f>
        <v>25.000249413877388</v>
      </c>
      <c r="M17" s="550">
        <v>5011.8</v>
      </c>
    </row>
    <row r="18" spans="1:13" ht="19.5" customHeight="1" x14ac:dyDescent="0.2">
      <c r="A18" s="166">
        <v>12</v>
      </c>
      <c r="B18" s="232" t="s">
        <v>114</v>
      </c>
      <c r="C18" s="319">
        <v>1980</v>
      </c>
      <c r="D18" s="310">
        <v>275.22000000000003</v>
      </c>
      <c r="E18" s="321">
        <f>+E7+E20</f>
        <v>2829.4321503131523</v>
      </c>
      <c r="F18" s="311">
        <f>+E18*143.7</f>
        <v>406589.39999999997</v>
      </c>
      <c r="G18" s="323">
        <v>2480</v>
      </c>
      <c r="H18" s="314">
        <v>114.39</v>
      </c>
      <c r="I18" s="321">
        <f>+MAX(G18,I8)+I20</f>
        <v>3414.9289454001496</v>
      </c>
      <c r="J18" s="312">
        <f>+I18*53.48</f>
        <v>182630.39999999999</v>
      </c>
      <c r="K18" s="373">
        <v>44</v>
      </c>
      <c r="L18" s="539">
        <v>63</v>
      </c>
      <c r="M18" s="313">
        <f t="shared" si="1"/>
        <v>12629.61</v>
      </c>
    </row>
    <row r="19" spans="1:13" ht="32.25" customHeight="1" thickBot="1" x14ac:dyDescent="0.25">
      <c r="A19" s="233"/>
      <c r="B19" s="239" t="s">
        <v>96</v>
      </c>
      <c r="C19" s="320">
        <f t="shared" ref="C19:K19" si="2">SUM(C7:C18)</f>
        <v>3190</v>
      </c>
      <c r="D19" s="315">
        <f t="shared" si="2"/>
        <v>443.41</v>
      </c>
      <c r="E19" s="322">
        <f t="shared" si="2"/>
        <v>9727.4321503131523</v>
      </c>
      <c r="F19" s="316">
        <f>SUM(F7:F18)</f>
        <v>1372287.5</v>
      </c>
      <c r="G19" s="325">
        <f>SUM(G7:G18)</f>
        <v>4590</v>
      </c>
      <c r="H19" s="315">
        <f>SUM(H7:H18)</f>
        <v>213.328</v>
      </c>
      <c r="I19" s="322">
        <f>SUM(I7:I18)</f>
        <v>22671.275243081524</v>
      </c>
      <c r="J19" s="317">
        <f>SUM(J7:J18)</f>
        <v>1212459.7999999998</v>
      </c>
      <c r="K19" s="320">
        <f t="shared" si="2"/>
        <v>85</v>
      </c>
      <c r="L19" s="322">
        <f>SUM(L7:L18)</f>
        <v>550.00024941387733</v>
      </c>
      <c r="M19" s="316">
        <f>SUM(M7:M18)</f>
        <v>110258.55</v>
      </c>
    </row>
    <row r="20" spans="1:13" ht="21.75" customHeight="1" x14ac:dyDescent="0.2">
      <c r="A20" s="228"/>
      <c r="B20" s="292"/>
      <c r="C20" s="293"/>
      <c r="D20" s="211"/>
      <c r="E20" s="293">
        <f>52800/143.7</f>
        <v>367.43215031315242</v>
      </c>
      <c r="F20" s="211">
        <f>ROUND(F19/1000,1)</f>
        <v>1372.3</v>
      </c>
      <c r="G20" s="293"/>
      <c r="H20" s="211"/>
      <c r="I20" s="293">
        <f>50000/53.48</f>
        <v>934.92894540014959</v>
      </c>
      <c r="J20" s="211">
        <f>ROUND(J19/1000,1)</f>
        <v>1212.5</v>
      </c>
      <c r="K20" s="293"/>
      <c r="L20" s="293"/>
      <c r="M20" s="211">
        <f>ROUND(M19/1000,1)</f>
        <v>110.3</v>
      </c>
    </row>
    <row r="21" spans="1:13" ht="18.75" customHeight="1" thickBot="1" x14ac:dyDescent="0.25">
      <c r="A21" s="228"/>
      <c r="B21" s="609" t="s">
        <v>207</v>
      </c>
      <c r="C21" s="609"/>
      <c r="D21" s="60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1372.3</v>
      </c>
      <c r="G27" s="398"/>
      <c r="H27" s="315"/>
      <c r="I27" s="315"/>
      <c r="J27" s="316">
        <f>J20-J26</f>
        <v>1212.5</v>
      </c>
      <c r="K27" s="398"/>
      <c r="L27" s="315"/>
      <c r="M27" s="316">
        <f>M20-M26</f>
        <v>110.3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601"/>
      <c r="H30" s="601"/>
      <c r="I30" s="306"/>
      <c r="J30" s="603" t="str">
        <f>+'Ekamut-caxs'!C72</f>
        <v>Լ. Մնացականյան</v>
      </c>
      <c r="K30" s="603"/>
      <c r="M30" s="168"/>
    </row>
    <row r="31" spans="1:13" s="164" customFormat="1" x14ac:dyDescent="0.2">
      <c r="C31" s="171"/>
      <c r="D31" s="171"/>
      <c r="E31" s="170"/>
      <c r="F31" s="170"/>
      <c r="G31" s="602" t="s">
        <v>97</v>
      </c>
      <c r="H31" s="602"/>
      <c r="I31" s="307"/>
      <c r="J31" s="602" t="s">
        <v>115</v>
      </c>
      <c r="K31" s="602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603"/>
      <c r="H32" s="603"/>
      <c r="I32" s="181"/>
      <c r="J32" s="603" t="str">
        <f>+'Ekamut-caxs'!C74</f>
        <v>Գ. Աբրահամյան</v>
      </c>
      <c r="K32" s="603"/>
    </row>
    <row r="33" spans="3:13" s="164" customFormat="1" x14ac:dyDescent="0.2">
      <c r="C33" s="167"/>
      <c r="D33" s="167"/>
      <c r="G33" s="602" t="s">
        <v>97</v>
      </c>
      <c r="H33" s="602"/>
      <c r="I33" s="307"/>
      <c r="J33" s="602" t="s">
        <v>115</v>
      </c>
      <c r="K33" s="602"/>
    </row>
    <row r="34" spans="3:13" x14ac:dyDescent="0.2">
      <c r="F34" s="182" t="s">
        <v>1</v>
      </c>
    </row>
    <row r="35" spans="3:13" ht="32.25" customHeight="1" x14ac:dyDescent="0.2">
      <c r="C35" s="165" t="s">
        <v>116</v>
      </c>
      <c r="E35" s="165" t="s">
        <v>117</v>
      </c>
      <c r="F35" s="165" t="s">
        <v>268</v>
      </c>
      <c r="I35" s="490" t="s">
        <v>118</v>
      </c>
      <c r="J35" s="491" t="s">
        <v>261</v>
      </c>
      <c r="K35" s="491"/>
      <c r="L35" s="491" t="s">
        <v>262</v>
      </c>
      <c r="M35" s="491" t="s">
        <v>263</v>
      </c>
    </row>
    <row r="36" spans="3:13" ht="37.5" customHeight="1" x14ac:dyDescent="0.2">
      <c r="C36" s="165" t="s">
        <v>119</v>
      </c>
      <c r="E36" s="165" t="s">
        <v>117</v>
      </c>
      <c r="F36" s="165" t="s">
        <v>269</v>
      </c>
      <c r="I36" s="600" t="s">
        <v>264</v>
      </c>
      <c r="J36" s="600"/>
      <c r="K36" s="491"/>
      <c r="L36" s="600" t="s">
        <v>265</v>
      </c>
      <c r="M36" s="600"/>
    </row>
    <row r="37" spans="3:13" x14ac:dyDescent="0.2">
      <c r="I37" s="600"/>
      <c r="J37" s="600"/>
      <c r="K37" s="491"/>
      <c r="L37" s="600"/>
      <c r="M37" s="600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4" workbookViewId="0">
      <selection activeCell="D60" sqref="D60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9" width="9.140625" style="1"/>
    <col min="10" max="10" width="10.28515625" style="1" bestFit="1" customWidth="1"/>
    <col min="11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17" t="s">
        <v>72</v>
      </c>
      <c r="B1" s="617"/>
      <c r="C1" s="617"/>
      <c r="D1" s="617"/>
      <c r="E1" s="617"/>
    </row>
    <row r="2" spans="1:14" ht="23.25" customHeight="1" x14ac:dyDescent="0.2">
      <c r="A2" s="618" t="str">
        <f>+'Ekamut-caxs'!A8:D8</f>
        <v xml:space="preserve">«Երևանի հ․150 մսուր-մանկապարտեզ» ՀՈԱԿ-ի </v>
      </c>
      <c r="B2" s="618"/>
      <c r="C2" s="618"/>
      <c r="D2" s="618"/>
      <c r="E2" s="618"/>
    </row>
    <row r="3" spans="1:14" ht="28.5" customHeight="1" x14ac:dyDescent="0.2">
      <c r="A3" s="618" t="s">
        <v>266</v>
      </c>
      <c r="B3" s="618"/>
      <c r="C3" s="618"/>
      <c r="D3" s="618"/>
      <c r="E3" s="618"/>
    </row>
    <row r="5" spans="1:14" x14ac:dyDescent="0.2">
      <c r="E5" s="377" t="s">
        <v>152</v>
      </c>
    </row>
    <row r="6" spans="1:14" ht="54" customHeight="1" x14ac:dyDescent="0.2">
      <c r="A6" s="378" t="s">
        <v>3</v>
      </c>
      <c r="B6" s="378" t="s">
        <v>100</v>
      </c>
      <c r="C6" s="378" t="s">
        <v>219</v>
      </c>
      <c r="D6" s="378" t="s">
        <v>223</v>
      </c>
      <c r="E6" s="378" t="s">
        <v>224</v>
      </c>
    </row>
    <row r="7" spans="1:14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 x14ac:dyDescent="0.2">
      <c r="A8" s="379">
        <v>1</v>
      </c>
      <c r="B8" s="380" t="s">
        <v>233</v>
      </c>
      <c r="C8" s="353">
        <v>35835.1</v>
      </c>
      <c r="D8" s="353">
        <v>0</v>
      </c>
      <c r="E8" s="353">
        <v>6522.3</v>
      </c>
    </row>
    <row r="9" spans="1:14" s="388" customFormat="1" ht="25.5" customHeight="1" x14ac:dyDescent="0.2">
      <c r="A9" s="384">
        <v>2</v>
      </c>
      <c r="B9" s="385" t="s">
        <v>225</v>
      </c>
      <c r="C9" s="386">
        <v>3650</v>
      </c>
      <c r="D9" s="386">
        <v>0</v>
      </c>
      <c r="E9" s="386">
        <v>1120.4000000000001</v>
      </c>
      <c r="F9" s="387" t="s">
        <v>274</v>
      </c>
      <c r="L9" s="388">
        <v>97</v>
      </c>
      <c r="M9" s="388">
        <v>100</v>
      </c>
      <c r="N9" s="388">
        <f>+M9*28+850</f>
        <v>3650</v>
      </c>
    </row>
    <row r="10" spans="1:14" s="388" customFormat="1" ht="25.5" customHeight="1" x14ac:dyDescent="0.2">
      <c r="A10" s="384">
        <v>3</v>
      </c>
      <c r="B10" s="385" t="s">
        <v>220</v>
      </c>
      <c r="C10" s="386">
        <v>3790</v>
      </c>
      <c r="D10" s="386">
        <v>0</v>
      </c>
      <c r="E10" s="386">
        <v>1120.4000000000001</v>
      </c>
      <c r="F10" s="387" t="s">
        <v>274</v>
      </c>
      <c r="M10" s="388">
        <v>105</v>
      </c>
      <c r="N10" s="388">
        <f>+M10*28+850</f>
        <v>3790</v>
      </c>
    </row>
    <row r="11" spans="1:14" s="205" customFormat="1" ht="31.5" customHeight="1" x14ac:dyDescent="0.2">
      <c r="A11" s="381"/>
      <c r="B11" s="382" t="s">
        <v>221</v>
      </c>
      <c r="C11" s="383">
        <f>ROUND(SUM(C8:C10),1)</f>
        <v>43275.1</v>
      </c>
      <c r="D11" s="383">
        <f t="shared" ref="D11:E11" si="0">ROUND(SUM(D8:D10),1)</f>
        <v>0</v>
      </c>
      <c r="E11" s="383">
        <f t="shared" si="0"/>
        <v>8763.1</v>
      </c>
      <c r="I11" s="205">
        <v>105</v>
      </c>
      <c r="J11" s="205">
        <f>+I11*485*22</f>
        <v>1120350</v>
      </c>
    </row>
    <row r="13" spans="1:14" ht="51" customHeight="1" x14ac:dyDescent="0.2">
      <c r="B13" s="619" t="s">
        <v>226</v>
      </c>
      <c r="C13" s="619"/>
      <c r="D13" s="619"/>
      <c r="E13" s="619"/>
    </row>
    <row r="18" spans="2:5" ht="20.25" customHeight="1" x14ac:dyDescent="0.2">
      <c r="B18" s="163" t="s">
        <v>2</v>
      </c>
      <c r="C18" s="163"/>
      <c r="D18" s="620" t="str">
        <f>+'Ekamut-caxs'!C72</f>
        <v>Լ. Մնացականյան</v>
      </c>
      <c r="E18" s="620"/>
    </row>
    <row r="19" spans="2:5" ht="18.75" customHeight="1" x14ac:dyDescent="0.2">
      <c r="B19" s="163" t="s">
        <v>4</v>
      </c>
      <c r="D19" s="615" t="s">
        <v>5</v>
      </c>
      <c r="E19" s="615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616" t="str">
        <f>+'Ekamut-caxs'!C74</f>
        <v>Գ. Աբրահամյան</v>
      </c>
      <c r="E21" s="616"/>
    </row>
    <row r="22" spans="2:5" ht="23.25" customHeight="1" x14ac:dyDescent="0.2">
      <c r="D22" s="615" t="s">
        <v>5</v>
      </c>
      <c r="E22" s="615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D60" sqref="D60"/>
    </sheetView>
  </sheetViews>
  <sheetFormatPr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622" t="s">
        <v>72</v>
      </c>
      <c r="B1" s="622"/>
      <c r="C1" s="622"/>
      <c r="D1" s="622"/>
    </row>
    <row r="2" spans="1:4" ht="17.25" x14ac:dyDescent="0.2">
      <c r="A2" s="623" t="str">
        <f>+'Ekamut-caxs'!A8:D8</f>
        <v xml:space="preserve">«Երևանի հ․150 մսուր-մանկապարտեզ» ՀՈԱԿ-ի </v>
      </c>
      <c r="B2" s="623"/>
      <c r="C2" s="623"/>
      <c r="D2" s="623"/>
    </row>
    <row r="3" spans="1:4" ht="17.25" x14ac:dyDescent="0.2">
      <c r="A3" s="623" t="s">
        <v>267</v>
      </c>
      <c r="B3" s="623"/>
      <c r="C3" s="623"/>
      <c r="D3" s="623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271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0</v>
      </c>
      <c r="D7" s="516">
        <f>SUM(D8:D10)</f>
        <v>0</v>
      </c>
    </row>
    <row r="8" spans="1:4" ht="25.5" customHeight="1" x14ac:dyDescent="0.2">
      <c r="A8" s="519">
        <v>1.1000000000000001</v>
      </c>
      <c r="B8" s="520" t="s">
        <v>133</v>
      </c>
      <c r="C8" s="519"/>
      <c r="D8" s="519"/>
    </row>
    <row r="9" spans="1:4" ht="25.5" customHeight="1" x14ac:dyDescent="0.2">
      <c r="A9" s="519">
        <v>1.2</v>
      </c>
      <c r="B9" s="520" t="s">
        <v>134</v>
      </c>
      <c r="C9" s="519"/>
      <c r="D9" s="519"/>
    </row>
    <row r="10" spans="1:4" ht="25.5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1</v>
      </c>
      <c r="D11" s="516">
        <f>SUM(D12:D14)</f>
        <v>30</v>
      </c>
    </row>
    <row r="12" spans="1:4" ht="21.75" customHeight="1" x14ac:dyDescent="0.2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customHeight="1" x14ac:dyDescent="0.2">
      <c r="A13" s="519">
        <v>2.2000000000000002</v>
      </c>
      <c r="B13" s="520" t="s">
        <v>138</v>
      </c>
      <c r="C13" s="519"/>
      <c r="D13" s="519"/>
    </row>
    <row r="14" spans="1:4" ht="21.75" customHeight="1" x14ac:dyDescent="0.2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140</v>
      </c>
      <c r="C15" s="516">
        <f>SUM(C16:C18)</f>
        <v>2</v>
      </c>
      <c r="D15" s="516">
        <f>SUM(D16:D18)</f>
        <v>60</v>
      </c>
    </row>
    <row r="16" spans="1:4" ht="23.25" customHeight="1" x14ac:dyDescent="0.2">
      <c r="A16" s="519">
        <v>3.1</v>
      </c>
      <c r="B16" s="522" t="s">
        <v>141</v>
      </c>
      <c r="C16" s="519">
        <v>1</v>
      </c>
      <c r="D16" s="519">
        <v>30</v>
      </c>
    </row>
    <row r="17" spans="1:4" ht="23.25" customHeight="1" x14ac:dyDescent="0.2">
      <c r="A17" s="519">
        <v>3.2</v>
      </c>
      <c r="B17" s="522" t="s">
        <v>142</v>
      </c>
      <c r="C17" s="519">
        <v>1</v>
      </c>
      <c r="D17" s="519">
        <v>30</v>
      </c>
    </row>
    <row r="18" spans="1:4" ht="23.25" customHeight="1" x14ac:dyDescent="0.2">
      <c r="A18" s="519">
        <v>3.3</v>
      </c>
      <c r="B18" s="522" t="s">
        <v>143</v>
      </c>
      <c r="C18" s="519"/>
      <c r="D18" s="519"/>
    </row>
    <row r="19" spans="1:4" s="518" customFormat="1" ht="35.25" customHeight="1" x14ac:dyDescent="0.2">
      <c r="A19" s="516">
        <v>4</v>
      </c>
      <c r="B19" s="517" t="s">
        <v>144</v>
      </c>
      <c r="C19" s="516">
        <f>SUM(C20:C22)</f>
        <v>1</v>
      </c>
      <c r="D19" s="516">
        <f>SUM(D20:D22)</f>
        <v>31</v>
      </c>
    </row>
    <row r="20" spans="1:4" ht="23.25" customHeight="1" x14ac:dyDescent="0.2">
      <c r="A20" s="519">
        <v>4.0999999999999996</v>
      </c>
      <c r="B20" s="522" t="s">
        <v>145</v>
      </c>
      <c r="C20" s="519">
        <v>1</v>
      </c>
      <c r="D20" s="519">
        <v>31</v>
      </c>
    </row>
    <row r="21" spans="1:4" ht="23.25" customHeight="1" x14ac:dyDescent="0.2">
      <c r="A21" s="519">
        <v>4.2</v>
      </c>
      <c r="B21" s="522" t="s">
        <v>146</v>
      </c>
      <c r="C21" s="519"/>
      <c r="D21" s="519"/>
    </row>
    <row r="22" spans="1:4" ht="23.25" customHeight="1" x14ac:dyDescent="0.2">
      <c r="A22" s="519">
        <v>4.3</v>
      </c>
      <c r="B22" s="522" t="s">
        <v>147</v>
      </c>
      <c r="C22" s="519"/>
      <c r="D22" s="519"/>
    </row>
    <row r="23" spans="1:4" s="518" customFormat="1" ht="31.5" customHeight="1" x14ac:dyDescent="0.2">
      <c r="A23" s="516"/>
      <c r="B23" s="517" t="s">
        <v>74</v>
      </c>
      <c r="C23" s="516">
        <f>C7+C11+C15+C19</f>
        <v>4</v>
      </c>
      <c r="D23" s="516">
        <f>D7+D11+D15+D19</f>
        <v>121</v>
      </c>
    </row>
    <row r="24" spans="1:4" s="518" customFormat="1" ht="25.5" customHeight="1" x14ac:dyDescent="0.2">
      <c r="A24" s="523"/>
      <c r="B24" s="524"/>
      <c r="C24" s="523"/>
      <c r="D24" s="523"/>
    </row>
    <row r="25" spans="1:4" s="518" customFormat="1" ht="45.75" customHeight="1" x14ac:dyDescent="0.2">
      <c r="A25" s="523"/>
      <c r="B25" s="528" t="s">
        <v>272</v>
      </c>
      <c r="C25" s="516">
        <v>120</v>
      </c>
      <c r="D25" s="523"/>
    </row>
    <row r="26" spans="1:4" ht="30.75" customHeight="1" x14ac:dyDescent="0.2"/>
    <row r="27" spans="1:4" ht="17.25" x14ac:dyDescent="0.2">
      <c r="B27" s="526" t="s">
        <v>2</v>
      </c>
      <c r="C27" s="624" t="str">
        <f>+'Ekamut-caxs'!C72</f>
        <v>Լ. Մնացականյան</v>
      </c>
      <c r="D27" s="624"/>
    </row>
    <row r="28" spans="1:4" ht="15.75" customHeight="1" x14ac:dyDescent="0.2">
      <c r="B28" s="527" t="s">
        <v>4</v>
      </c>
      <c r="C28" s="621" t="s">
        <v>5</v>
      </c>
      <c r="D28" s="621"/>
    </row>
    <row r="29" spans="1:4" ht="27" customHeight="1" x14ac:dyDescent="0.2">
      <c r="B29" s="518" t="s">
        <v>6</v>
      </c>
      <c r="C29" s="624" t="str">
        <f>+'Ekamut-caxs'!C74</f>
        <v>Գ. Աբրահամյան</v>
      </c>
      <c r="D29" s="624"/>
    </row>
    <row r="30" spans="1:4" x14ac:dyDescent="0.2">
      <c r="C30" s="621" t="s">
        <v>5</v>
      </c>
      <c r="D30" s="621"/>
    </row>
    <row r="31" spans="1:4" x14ac:dyDescent="0.2">
      <c r="B31" s="525" t="s">
        <v>148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ArR2oXOI9IpTJ5IKme5bSMBXER6HOyBCrrWD0wYCLhc=</DigestValue>
    </Reference>
    <Reference Type="http://www.w3.org/2000/09/xmldsig#Object" URI="#idOfficeObject">
      <DigestMethod Algorithm="http://www.w3.org/2001/04/xmlenc#sha256"/>
      <DigestValue>3M7fjm12CqxNfV7TdYKwHpazcpYg5raCYcPWWOVj8pQ=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h4nzVeyfWepNG/GA2dJviSvhbQmD9k2na9tV1doyuQ4=</DigestValue>
    </Reference>
    <Reference Type="http://www.w3.org/2000/09/xmldsig#Object" URI="#idValidSigLnImg">
      <DigestMethod Algorithm="http://www.w3.org/2001/04/xmlenc#sha256"/>
      <DigestValue>TKVT3mxhiYTIiUcaiU48QuplzllMo++Yo63U1qc4sVg=</DigestValue>
    </Reference>
    <Reference Type="http://www.w3.org/2000/09/xmldsig#Object" URI="#idInvalidSigLnImg">
      <DigestMethod Algorithm="http://www.w3.org/2001/04/xmlenc#sha256"/>
      <DigestValue>E+GaIDl1YvgPoxYXxQ4szvNC40qtCqQhhnyv20KjhDU=</DigestValue>
    </Reference>
  </SignedInfo>
  <SignatureValue>SzgDpGZyumZ8FEQkanOBgk+xayr5aXSes9dxsxWaab1lfkNIKZOK8rbyb67Vs6ggr2+/OCjAdh5a
i1UzjDWetaaRraXRVRWD4UBW9hQ0e3aS4YHwbIl2QxhkdKYU6dihoB7D3bJAeOTVbHDACO1sp3qT
II2UVesXn/Ban+uUIqDxlictFSkcKKme1+gr8nHUe6+2FSOKsq6BuOujZ7ZqAzgKwb+ZlTlB1vQG
bvap6YXh+ZRJj08UfF5ZJCmd9gBELBjmiNFGxCV01RNN6Xq89qNjUAsA1S9CnOly9lP+M7rfIGJf
KZNFXc1gBSlR46iXosK31q3SyvlIh20Twrd/zw==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EdUauf48+GxN1XbbFs6CMme/2t+49paQZsMBkhCXTKM=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gxVkhidajemUV9Dy7ce394bAHt0u6/4xI42/OwmwQJ0=</DigestValue>
      </Reference>
      <Reference URI="/xl/drawings/vmlDrawing2.vml?ContentType=application/vnd.openxmlformats-officedocument.vmlDrawing">
        <DigestMethod Algorithm="http://www.w3.org/2001/04/xmlenc#sha256"/>
        <DigestValue>T7kWwJoYZ824ZHqynd0NMb2mYS5pmaJxmvmwyFyvlBg=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OfFFx8W2I8zQ7VjW21hdn3fLbu5ff+IpJQuGjgbWVtM=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c6tTZWZrIr/HFvzwc9eB7OSuGBvz6+jN/WzPoQEHS98=</DigestValue>
      </Reference>
      <Reference URI="/xl/styles.xml?ContentType=application/vnd.openxmlformats-officedocument.spreadsheetml.styles+xml">
        <DigestMethod Algorithm="http://www.w3.org/2001/04/xmlenc#sha256"/>
        <DigestValue>pgibN0crkjtpoYkO8UbermYmnGRDgbaP4DqNCmeH7Mg=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DIF+aaKH/lTIZ99PnhyVn66/3LRvurx+L0hgKVPvpn8=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6u0Ed1/G18c9aNjzYv80gdhvakiZvjGAROnwQ7C9a2M=</DigestValue>
      </Reference>
      <Reference URI="/xl/worksheets/sheet2.xml?ContentType=application/vnd.openxmlformats-officedocument.spreadsheetml.worksheet+xml">
        <DigestMethod Algorithm="http://www.w3.org/2001/04/xmlenc#sha256"/>
        <DigestValue>G+SaS8yYKa5WkakCtC3zh17yyH6Ec5yTAcditdGHvDQ=</DigestValue>
      </Reference>
      <Reference URI="/xl/worksheets/sheet3.xml?ContentType=application/vnd.openxmlformats-officedocument.spreadsheetml.worksheet+xml">
        <DigestMethod Algorithm="http://www.w3.org/2001/04/xmlenc#sha256"/>
        <DigestValue>5aXWjsAa/Vsc2J8Ar/8oRdPKHpUIEC05o8VsSU01lOY=</DigestValue>
      </Reference>
      <Reference URI="/xl/worksheets/sheet4.xml?ContentType=application/vnd.openxmlformats-officedocument.spreadsheetml.worksheet+xml">
        <DigestMethod Algorithm="http://www.w3.org/2001/04/xmlenc#sha256"/>
        <DigestValue>lL3ROuprhJCq03sGcAKDWkltissZ+OL0eU9wgu4cLnQ=</DigestValue>
      </Reference>
      <Reference URI="/xl/worksheets/sheet5.xml?ContentType=application/vnd.openxmlformats-officedocument.spreadsheetml.worksheet+xml">
        <DigestMethod Algorithm="http://www.w3.org/2001/04/xmlenc#sha256"/>
        <DigestValue>6uKgc7T8P1n4y9s4z8YZ/8Uk4S36LAt7aJcBILi2pdE=</DigestValue>
      </Reference>
      <Reference URI="/xl/worksheets/sheet6.xml?ContentType=application/vnd.openxmlformats-officedocument.spreadsheetml.worksheet+xml">
        <DigestMethod Algorithm="http://www.w3.org/2001/04/xmlenc#sha256"/>
        <DigestValue>kMmib0GtFTE0kYfUjiK3paR/S0n6od6xY4JVMF926NU=</DigestValue>
      </Reference>
      <Reference URI="/xl/worksheets/sheet7.xml?ContentType=application/vnd.openxmlformats-officedocument.spreadsheetml.worksheet+xml">
        <DigestMethod Algorithm="http://www.w3.org/2001/04/xmlenc#sha256"/>
        <DigestValue>OQsHM0x0NJg24L/pNF9iq2GHa1/p47rYT0ZFLQyfh/Y=</DigestValue>
      </Reference>
      <Reference URI="/xl/worksheets/sheet8.xml?ContentType=application/vnd.openxmlformats-officedocument.spreadsheetml.worksheet+xml">
        <DigestMethod Algorithm="http://www.w3.org/2001/04/xmlenc#sha256"/>
        <DigestValue>YGZ0dHVx0pH74+ZhJTxckbOnMYc5Nn6ZUSAKhhjrQzE=</DigestValue>
      </Reference>
      <Reference URI="/xl/worksheets/sheet9.xml?ContentType=application/vnd.openxmlformats-officedocument.spreadsheetml.worksheet+xml">
        <DigestMethod Algorithm="http://www.w3.org/2001/04/xmlenc#sha256"/>
        <DigestValue>9pCVxvJxFg2edUot2y7NVXkIEd6AWdz50qc0JKOaWTs=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{482FBC85-13BA-4D0A-955A-100982E51FE4}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2022-12-29T10:50:29Z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qYABDMmADO/FN33GKNd+DJmACTDgoNAAAAAPDQzADw0MwAdq4NcAAAAACDJ6duCQAAAAAAAAAAAAAAAAAAAAAAAAAg3cwAAAAAAAAAAAAAAAAAAAAAAAAAAAAAAAAAAAAAAAAAAAAAAAAAHFd5+gAAAACAy5gA6ftTdwAAmAAAAAAA9ftTdzrVt/r1////AAAAAAAAAAAAAAAAkAEAAIbVt/ocypgA3a9zdwAAFnYQypgAAAAAABjKmAAAAAAAAAAAAGG4cncAAAAACQAAADDLmAAwy5gAAAIAAPz///8BAAAAAAAAAAAAAAAAAAAAAAAAAAAAAACYOZ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TVcTAADMAL0ts272h+7oEJl5+uhZ0wAoAgAA0AfGAAgCAADQB8YAZAAAAHQOmAAIAgAA+EBXE+gsyxeQXdkXAAAAAAAAAAAAAMYAAgAAAAAAAABBAAAAAADGAHwCxgAAAAAA/AEAACwTxgAAAAAAAADMACgTxgAAAIl3OAiYAK5eiXfoS1cTrl6JdwAAAAAAAAAAkBjNAJAYzQBMCJgAHy+nbgAAzAAAAAAA/AEAAFwImADdLqduAAAAAAcAAAAAAAAAYbhyd/wBAAAHAAAAhAmYAIQJmAAAAgAA/P///wEAAAAAAAAAAAAAAAAAAACYOZ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cXKAiYAAwKmADO/FN3DQEAAAAAAADCDQqXAAAAADsBAAAHAQAAUJ3MAAEAAACQ+hcYAAAAAMj8yRcAAAAA4MYBAaj7yRcAAAAAyPzJF7CSuG4DAAAAuJK4bgEAAABYGcIXvGrrbr0ts272h+7oEJl5+uhZ0wB8CZgA6ftTdwAAmAACAAAA9ftTd3QOmADg////AAAAAAAAAAAAAAAAkAEAAAAAAAEAAAAAYQByAGkAYQBsAAAAAAAAAAAAAAAAAAAABgAAAAAAAABhuHJ3AAAAAAYAAAAsCZgALAmYAAACAAD8////AQAAAAAAAAAAAAAAAAAAAJg5k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5gAraZUdx4SAABAo5gA+RIh2fkS2QAAAAAA/////x4S7///////1BIAAArvCgC0v8cXAAAAAPkS2f//////1BIAACHZAQBgASwfAAAAAJw9pXZ5RFJ3+RIh2fQk1xcBAAAA/////wAAAADAHPAXrKeYAAAAAADAHPAXAAAIG4pEUndgASwf+RIh2QEAAAD0JNcXwBzwFwAAAAAAAAAA+RLZAKynmAD5Etn//////9QSAAAh2QEAYAEsHwAAAACOJFZ3+RIh2VD8ABsKAAAA/////wAAAAAQAAAAAwEAAG2hAQAcAAAB+RIh2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zKmAAQzJgAzvxTd9xijXfgyZgAkw4KDQAAAADw0MwA8NDMAHauDXAAAAAAgyenbgkAAAAAAAAAAAAAAAAAAAAAAAAAIN3MAAAAAAAAAAAAAAAAAAAAAAAAAAAAAAAAAAAAAAAAAAAAAAAAABxXefoAAAAAgMuYAOn7U3cAAJgAAAAAAPX7U3c61bf69f///wAAAAAAAAAAAAAAAJABAACG1bf6HMqYAN2vc3cAABZ2EMqYAAAAAAAYypgAAAAAAAAAAABhuHJ3AAAAAAkAAAAwy5gAMMuYAAACAAD8////AQAAAAAAAAAAAAAAAAAAAAAAAAAAAAAAmDmR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TVcTAADMAL0ts272h+7oEJl5+uhZ0wAoAgAA0AfGAAgCAADQB8YAZAAAAHQOmAAIAgAA+EBXE+gsyxeQXdkXAAAAAAAAAAAAAMYAAgAAAAAAAABBAAAAAADGAHwCxgAAAAAA/AEAACwTxgAAAAAAAADMACgTxgAAAIl3OAiYAK5eiXfoS1cTrl6JdwAAAAAAAAAAkBjNAJAYzQBMCJgAHy+nbgAAzAAAAAAA/AEAAFwImADdLqduAAAAAAcAAAAAAAAAYbhyd/wBAAAHAAAAhAmYAIQJmAAAAgAA/P///wEAAAAAAAAAAAAAAAAAAACYOZ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cXKAiYAAwKmADO/FN3DQEAAAAAAADCDQqXAAAAADsBAAAHAQAAUJ3MAAEAAACQ+hcYAAAAAMj8yRcAAAAA4MYBAaj7yRcAAAAAyPzJF7CSuG4DAAAAuJK4bgEAAABYGcIXvGrrbr0ts272h+7oEJl5+uhZ0wB8CZgA6ftTdwAAmAACAAAA9ftTd3QOmADg////AAAAAAAAAAAAAAAAkAEAAAAAAAEAAAAAYQByAGkAYQBsAAAAAAAAAAAAAAAAAAAABgAAAAAAAABhuHJ3AAAAAAYAAAAsCZgALAmYAAACAAD8////AQAAAAAAAAAAAAAAAAAAAJg5k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5gAraZUdx4SAABAo5gATAEhnEwBnAAAAAAAXk7Fbh4S7///////1BIAAArvCgC0v8cXAAAAAEwBnP//////1BIAACGcAQBgASwfAAAAAJw9pXZ5RFJ3TAEhnPQk1xcBAAAA/////wAAAABoIPAXrKeYAAAAAABoIPAXAAAJG4pEUndgASwfTAEhnAEAAAD0JNcXaCDwFwAAAAAAAAAATAGcAKynmABMAZz//////9QSAAAhnAEAYAEsHwAAAACOJFZ3TAEhnMCSzBoRAAAA/////wAAAAAQAAAAAwEAAG2hAQAcAAABTAEhn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eHb72D5NsnqLouamPUu/lW7KYeHqUPfw5fGY1NU5I3M=</DigestValue>
    </Reference>
    <Reference Type="http://www.w3.org/2000/09/xmldsig#Object" URI="#idOfficeObject">
      <DigestMethod Algorithm="http://www.w3.org/2001/04/xmlenc#sha256"/>
      <DigestValue>1oczzqRCTSKYWhkRGC540DgqyVy0qyuZf+OP026K58k=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I2ptw8MdL+/hODMlgA7AESsDTQMDrV23C9eey4zT6Cs=</DigestValue>
    </Reference>
    <Reference Type="http://www.w3.org/2000/09/xmldsig#Object" URI="#idValidSigLnImg">
      <DigestMethod Algorithm="http://www.w3.org/2001/04/xmlenc#sha256"/>
      <DigestValue>/Kxm1uaOovrmQ2CqlDjxPdLmDwTDb4I020mCKsFLLNg=</DigestValue>
    </Reference>
    <Reference Type="http://www.w3.org/2000/09/xmldsig#Object" URI="#idInvalidSigLnImg">
      <DigestMethod Algorithm="http://www.w3.org/2001/04/xmlenc#sha256"/>
      <DigestValue>lr+NO2/CkeoLooBJjWn+sHLvtUzP/RHr1VhvgG89x30=</DigestValue>
    </Reference>
  </SignedInfo>
  <SignatureValue>lVgRGf+6a/ud7uLowGYHPST9zjj4r0ZHfzwefXm9RZ1f7aTByNA00iSkSAXTMbQ9UsWfIO7WKqp4
vJX3kJJ6S2Tm0owkW7tVqRLvereVCKRgn/rqDl404sEDvKwkW/PoEvpDN+iEptxtlOBfWSt0oFS/
wUbuPBm46GL4QgzuYLCx/gYCHXYiZtbTfeU74eRXmAEXoM3IbDDxeXpp8xkGidhQjJHENmgfjwO2
owK7jB+tORRP+gegXNZtJ5z//rxM9+bYviMTeTRttTWkstH1JrHwsaRHbwJzTGDPy/7ejaYQGQNL
CoY+BkKTKaMxctaMj8NbTGlNumn0E5oCBB+81A==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EdUauf48+GxN1XbbFs6CMme/2t+49paQZsMBkhCXTKM=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gxVkhidajemUV9Dy7ce394bAHt0u6/4xI42/OwmwQJ0=</DigestValue>
      </Reference>
      <Reference URI="/xl/drawings/vmlDrawing2.vml?ContentType=application/vnd.openxmlformats-officedocument.vmlDrawing">
        <DigestMethod Algorithm="http://www.w3.org/2001/04/xmlenc#sha256"/>
        <DigestValue>T7kWwJoYZ824ZHqynd0NMb2mYS5pmaJxmvmwyFyvlBg=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OfFFx8W2I8zQ7VjW21hdn3fLbu5ff+IpJQuGjgbWVtM=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c6tTZWZrIr/HFvzwc9eB7OSuGBvz6+jN/WzPoQEHS98=</DigestValue>
      </Reference>
      <Reference URI="/xl/styles.xml?ContentType=application/vnd.openxmlformats-officedocument.spreadsheetml.styles+xml">
        <DigestMethod Algorithm="http://www.w3.org/2001/04/xmlenc#sha256"/>
        <DigestValue>pgibN0crkjtpoYkO8UbermYmnGRDgbaP4DqNCmeH7Mg=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DIF+aaKH/lTIZ99PnhyVn66/3LRvurx+L0hgKVPvpn8=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6u0Ed1/G18c9aNjzYv80gdhvakiZvjGAROnwQ7C9a2M=</DigestValue>
      </Reference>
      <Reference URI="/xl/worksheets/sheet2.xml?ContentType=application/vnd.openxmlformats-officedocument.spreadsheetml.worksheet+xml">
        <DigestMethod Algorithm="http://www.w3.org/2001/04/xmlenc#sha256"/>
        <DigestValue>G+SaS8yYKa5WkakCtC3zh17yyH6Ec5yTAcditdGHvDQ=</DigestValue>
      </Reference>
      <Reference URI="/xl/worksheets/sheet3.xml?ContentType=application/vnd.openxmlformats-officedocument.spreadsheetml.worksheet+xml">
        <DigestMethod Algorithm="http://www.w3.org/2001/04/xmlenc#sha256"/>
        <DigestValue>5aXWjsAa/Vsc2J8Ar/8oRdPKHpUIEC05o8VsSU01lOY=</DigestValue>
      </Reference>
      <Reference URI="/xl/worksheets/sheet4.xml?ContentType=application/vnd.openxmlformats-officedocument.spreadsheetml.worksheet+xml">
        <DigestMethod Algorithm="http://www.w3.org/2001/04/xmlenc#sha256"/>
        <DigestValue>lL3ROuprhJCq03sGcAKDWkltissZ+OL0eU9wgu4cLnQ=</DigestValue>
      </Reference>
      <Reference URI="/xl/worksheets/sheet5.xml?ContentType=application/vnd.openxmlformats-officedocument.spreadsheetml.worksheet+xml">
        <DigestMethod Algorithm="http://www.w3.org/2001/04/xmlenc#sha256"/>
        <DigestValue>6uKgc7T8P1n4y9s4z8YZ/8Uk4S36LAt7aJcBILi2pdE=</DigestValue>
      </Reference>
      <Reference URI="/xl/worksheets/sheet6.xml?ContentType=application/vnd.openxmlformats-officedocument.spreadsheetml.worksheet+xml">
        <DigestMethod Algorithm="http://www.w3.org/2001/04/xmlenc#sha256"/>
        <DigestValue>kMmib0GtFTE0kYfUjiK3paR/S0n6od6xY4JVMF926NU=</DigestValue>
      </Reference>
      <Reference URI="/xl/worksheets/sheet7.xml?ContentType=application/vnd.openxmlformats-officedocument.spreadsheetml.worksheet+xml">
        <DigestMethod Algorithm="http://www.w3.org/2001/04/xmlenc#sha256"/>
        <DigestValue>OQsHM0x0NJg24L/pNF9iq2GHa1/p47rYT0ZFLQyfh/Y=</DigestValue>
      </Reference>
      <Reference URI="/xl/worksheets/sheet8.xml?ContentType=application/vnd.openxmlformats-officedocument.spreadsheetml.worksheet+xml">
        <DigestMethod Algorithm="http://www.w3.org/2001/04/xmlenc#sha256"/>
        <DigestValue>YGZ0dHVx0pH74+ZhJTxckbOnMYc5Nn6ZUSAKhhjrQzE=</DigestValue>
      </Reference>
      <Reference URI="/xl/worksheets/sheet9.xml?ContentType=application/vnd.openxmlformats-officedocument.spreadsheetml.worksheet+xml">
        <DigestMethod Algorithm="http://www.w3.org/2001/04/xmlenc#sha256"/>
        <DigestValue>9pCVxvJxFg2edUot2y7NVXkIEd6AWdz50qc0JKOaWTs=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2022-12-29T10:50:48Z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{37D030D6-29CD-4C1A-A51D-5EC5FC7F4E65}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2022-12-29T10:50:48Z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qYABDMmADO/FN33GKNd+DJmACTDgoNAAAAAPDQzADw0MwAdq4NcAAAAACDJ6duCQAAAAAAAAAAAAAAAAAAAAAAAAAg3cwAAAAAAAAAAAAAAAAAAAAAAAAAAAAAAAAAAAAAAAAAAAAAAAAAHFd5+gAAAACAy5gA6ftTdwAAmAAAAAAA9ftTdzrVt/r1////AAAAAAAAAAAAAAAAkAEAAIbVt/ocypgA3a9zdwAAFnYQypgAAAAAABjKmAAAAAAAAAAAAGG4cncAAAAACQAAADDLmAAwy5gAAAIAAPz///8BAAAAAAAAAAAAAAAAAAAAAAAAAAAAAACYOZ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TVcTAADMAL0ts272h+7oEJl5+uhZ0wAoAgAA0AfGAAgCAADQB8YAZAAAAHQOmAAIAgAA+EBXE+gsyxeQXdkXAAAAAAAAAAAAAMYAAgAAAAAAAABBAAAAAADGAHwCxgAAAAAA/AEAACwTxgAAAAAAAADMACgTxgAAAIl3OAiYAK5eiXfoS1cTrl6JdwAAAAAAAAAAkBjNAJAYzQBMCJgAHy+nbgAAzAAAAAAA/AEAAFwImADdLqduAAAAAAcAAAAAAAAAYbhyd/wBAAAHAAAAhAmYAIQJmAAAAgAA/P///wEAAAAAAAAAAAAAAAAAAACYOZ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cXKAiYAAwKmADO/FN3DQEAAAAAAADCDQqXAAAAADsBAAAHAQAAUJ3MAAEAAACQ+hcYAAAAAMj8yRcAAAAA4MYBAaj7yRcAAAAAyPzJF7CSuG4DAAAAuJK4bgEAAABYGcIXvGrrbr0ts272h+7oEJl5+uhZ0wB8CZgA6ftTdwAAmAACAAAA9ftTd3QOmADg////AAAAAAAAAAAAAAAAkAEAAAAAAAEAAAAAYQByAGkAYQBsAAAAAAAAAAAAAAAAAAAABgAAAAAAAABhuHJ3AAAAAAYAAAAsCZgALAmYAAACAAD8////AQAAAAAAAAAAAAAAAAAAAJg5k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pgAraZUdx4SAABgopgAwRIhBMESBAAAAAAAXk7Fbh4S7///////1BIAAArvCgC0v8cXAAAAAMESBP//////1BIAACEEAQDAArweAAAAAJw9pXZ5RFJ3wRIhBPQk1xcBAAAA/////wAAAADQnPAXzKaYAAAAAADQnPAXAAAJG4pEUnfAArwewRIhBAEAAAD0JNcX0JzwFwAAAAAAAAAAwRIEAMymmADBEgT//////9QSAAAhBAEAwAK8HgAAAACOJFZ3wRIhBJAwLxMKAAAA/////wAAAAAQAAAAAwEAAG2hAQAcAAABwRIhB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zKmAAQzJgAzvxTd9xijXfgyZgAkw4KDQAAAADw0MwA8NDMAHauDXAAAAAAgyenbgkAAAAAAAAAAAAAAAAAAAAAAAAAIN3MAAAAAAAAAAAAAAAAAAAAAAAAAAAAAAAAAAAAAAAAAAAAAAAAABxXefoAAAAAgMuYAOn7U3cAAJgAAAAAAPX7U3c61bf69f///wAAAAAAAAAAAAAAAJABAACG1bf6HMqYAN2vc3cAABZ2EMqYAAAAAAAYypgAAAAAAAAAAABhuHJ3AAAAAAkAAAAwy5gAMMuYAAACAAD8////AQAAAAAAAAAAAAAAAAAAAAAAAAAAAAAAmDmR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TVcTAADMAL0ts272h+7oEJl5+uhZ0wAoAgAA0AfGAAgCAADQB8YAZAAAAHQOmAAIAgAA+EBXE+gsyxeQXdkXAAAAAAAAAAAAAMYAAgAAAAAAAABBAAAAAADGAHwCxgAAAAAA/AEAACwTxgAAAAAAAADMACgTxgAAAIl3OAiYAK5eiXfoS1cTrl6JdwAAAAAAAAAAkBjNAJAYzQBMCJgAHy+nbgAAzAAAAAAA/AEAAFwImADdLqduAAAAAAcAAAAAAAAAYbhyd/wBAAAHAAAAhAmYAIQJmAAAAgAA/P///wEAAAAAAAAAAAAAAAAAAACYOZ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cXKAiYAAwKmADO/FN3DQEAAAAAAADCDQqXAAAAADsBAAAHAQAAUJ3MAAEAAACQ+hcYAAAAAMj8yRcAAAAA4MYBAaj7yRcAAAAAyPzJF7CSuG4DAAAAuJK4bgEAAABYGcIXvGrrbr0ts272h+7oEJl5+uhZ0wB8CZgA6ftTdwAAmAACAAAA9ftTd3QOmADg////AAAAAAAAAAAAAAAAkAEAAAAAAAEAAAAAYQByAGkAYQBsAAAAAAAAAAAAAAAAAAAABgAAAAAAAABhuHJ3AAAAAAYAAAAsCZgALAmYAAACAAD8////AQAAAAAAAAAAAAAAAAAAAJg5k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pgAraZUdx4SAABgopgA7A8h6OwP6AAAAAAAXk7Fbh4S7///////1BIAAArvCgC0v8cXAAAAAOwP6P//////1BIAACHoAQDAArweAAAAAJw9pXZ5RFJ37A8h6PQk1xcBAAAA/////wAAAAB4oPAXzKaYAAAAAAB4oPAXAAAJG4pEUnfAArwe7A8h6AEAAAD0JNcXeKDwFwAAAAAAAAAA7A/oAMymmADsD+j//////9QSAAAh6AEAwAK8HgAAAACOJFZ37A8h6NgnEhsRAAAA/////wAAAAAQAAAAAwEAAG2hAQAcAAAB7A8h6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2022-12-23T13:11:45Z</dcterms:modified>
</cp:coreProperties>
</file>